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  <Override PartName="/xl/worksheets/sheet8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7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1. Q1\04. Final\Detail per municipal services\Energy sources\"/>
    </mc:Choice>
  </mc:AlternateContent>
  <bookViews>
    <workbookView xWindow="480" yWindow="60" windowWidth="13275" windowHeight="7170"/>
  </bookViews>
  <sheets>
    <sheet name="Summary" sheetId="9" r:id="rId1"/>
    <sheet name="BUF" sheetId="1" r:id="rId2"/>
    <sheet name="NMA" sheetId="2" r:id="rId3"/>
    <sheet name="MAN" sheetId="3" r:id="rId4"/>
    <sheet name="EKU" sheetId="4" r:id="rId5"/>
    <sheet name="JHB" sheetId="5" r:id="rId6"/>
    <sheet name="TSH" sheetId="6" r:id="rId7"/>
    <sheet name="ETH" sheetId="7" r:id="rId8"/>
    <sheet name="CPT" sheetId="8" r:id="rId9"/>
  </sheets>
  <definedNames>
    <definedName name="_xlnm.Print_Area" localSheetId="1">BUF!$A$1:$AA$43</definedName>
    <definedName name="_xlnm.Print_Area" localSheetId="8">CPT!$A$1:$AA$43</definedName>
    <definedName name="_xlnm.Print_Area" localSheetId="4">EKU!$A$1:$AA$43</definedName>
    <definedName name="_xlnm.Print_Area" localSheetId="7">ETH!$A$1:$AA$43</definedName>
    <definedName name="_xlnm.Print_Area" localSheetId="5">JHB!$A$1:$AA$43</definedName>
    <definedName name="_xlnm.Print_Area" localSheetId="3">MAN!$A$1:$AA$43</definedName>
    <definedName name="_xlnm.Print_Area" localSheetId="2">NMA!$A$1:$AA$43</definedName>
    <definedName name="_xlnm.Print_Area" localSheetId="0">Summary!$A$1:$AA$43</definedName>
    <definedName name="_xlnm.Print_Area" localSheetId="6">TSH!$A$1:$AA$43</definedName>
  </definedNames>
  <calcPr calcId="162913" calcMode="manual"/>
</workbook>
</file>

<file path=xl/calcChain.xml><?xml version="1.0" encoding="utf-8"?>
<calcChain xmlns="http://schemas.openxmlformats.org/spreadsheetml/2006/main">
  <c r="Z39" i="2" l="1"/>
  <c r="Z39" i="3"/>
  <c r="Z39" i="4"/>
  <c r="Z39" i="5"/>
  <c r="Z39" i="6"/>
  <c r="Z39" i="7"/>
  <c r="Z39" i="8"/>
  <c r="Z39" i="9"/>
  <c r="Z39" i="1"/>
  <c r="W39" i="2"/>
  <c r="Y39" i="2" s="1"/>
  <c r="J39" i="2"/>
  <c r="W39" i="3"/>
  <c r="Y39" i="3" s="1"/>
  <c r="J39" i="3"/>
  <c r="W39" i="4"/>
  <c r="Y39" i="4" s="1"/>
  <c r="J39" i="4"/>
  <c r="W39" i="5"/>
  <c r="Y39" i="5" s="1"/>
  <c r="J39" i="5"/>
  <c r="W39" i="6"/>
  <c r="Y39" i="6" s="1"/>
  <c r="J39" i="6"/>
  <c r="W39" i="7"/>
  <c r="Y39" i="7" s="1"/>
  <c r="J39" i="7"/>
  <c r="W39" i="8"/>
  <c r="Y39" i="8" s="1"/>
  <c r="J39" i="8"/>
  <c r="W39" i="9"/>
  <c r="Y39" i="9" s="1"/>
  <c r="J39" i="9"/>
  <c r="W39" i="1"/>
  <c r="Y39" i="1" s="1"/>
  <c r="J39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Z36" i="9" s="1"/>
  <c r="X36" i="9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Z27" i="6"/>
  <c r="Y27" i="6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Z27" i="7" s="1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Z17" i="2" s="1"/>
  <c r="W17" i="2"/>
  <c r="W38" i="2" s="1"/>
  <c r="V17" i="2"/>
  <c r="V38" i="2" s="1"/>
  <c r="U17" i="2"/>
  <c r="U38" i="2" s="1"/>
  <c r="T17" i="2"/>
  <c r="T38" i="2" s="1"/>
  <c r="S17" i="2"/>
  <c r="S38" i="2" s="1"/>
  <c r="R17" i="2"/>
  <c r="R38" i="2" s="1"/>
  <c r="Q17" i="2"/>
  <c r="Q38" i="2" s="1"/>
  <c r="P17" i="2"/>
  <c r="P38" i="2" s="1"/>
  <c r="O17" i="2"/>
  <c r="O38" i="2" s="1"/>
  <c r="N17" i="2"/>
  <c r="N38" i="2" s="1"/>
  <c r="M17" i="2"/>
  <c r="M38" i="2" s="1"/>
  <c r="L17" i="2"/>
  <c r="L38" i="2" s="1"/>
  <c r="K17" i="2"/>
  <c r="K38" i="2" s="1"/>
  <c r="J17" i="2"/>
  <c r="J38" i="2" s="1"/>
  <c r="I17" i="2"/>
  <c r="I38" i="2" s="1"/>
  <c r="H17" i="2"/>
  <c r="H38" i="2" s="1"/>
  <c r="G17" i="2"/>
  <c r="G38" i="2" s="1"/>
  <c r="G40" i="2" s="1"/>
  <c r="H39" i="2" s="1"/>
  <c r="H40" i="2" s="1"/>
  <c r="I39" i="2" s="1"/>
  <c r="I40" i="2" s="1"/>
  <c r="F17" i="2"/>
  <c r="F38" i="2" s="1"/>
  <c r="F40" i="2" s="1"/>
  <c r="E17" i="2"/>
  <c r="E38" i="2" s="1"/>
  <c r="E40" i="2" s="1"/>
  <c r="D17" i="2"/>
  <c r="D38" i="2" s="1"/>
  <c r="D40" i="2" s="1"/>
  <c r="C17" i="2"/>
  <c r="C38" i="2" s="1"/>
  <c r="C40" i="2" s="1"/>
  <c r="AA17" i="3"/>
  <c r="AA38" i="3" s="1"/>
  <c r="AA40" i="3" s="1"/>
  <c r="Y17" i="3"/>
  <c r="Y38" i="3" s="1"/>
  <c r="X17" i="3"/>
  <c r="X38" i="3" s="1"/>
  <c r="X40" i="3" s="1"/>
  <c r="W17" i="3"/>
  <c r="W38" i="3" s="1"/>
  <c r="V17" i="3"/>
  <c r="V38" i="3" s="1"/>
  <c r="U17" i="3"/>
  <c r="U38" i="3" s="1"/>
  <c r="T17" i="3"/>
  <c r="T38" i="3" s="1"/>
  <c r="S17" i="3"/>
  <c r="S38" i="3" s="1"/>
  <c r="R17" i="3"/>
  <c r="R38" i="3" s="1"/>
  <c r="Q17" i="3"/>
  <c r="Q38" i="3" s="1"/>
  <c r="P17" i="3"/>
  <c r="P38" i="3" s="1"/>
  <c r="O17" i="3"/>
  <c r="O38" i="3" s="1"/>
  <c r="N17" i="3"/>
  <c r="N38" i="3" s="1"/>
  <c r="M17" i="3"/>
  <c r="M38" i="3" s="1"/>
  <c r="L17" i="3"/>
  <c r="L38" i="3" s="1"/>
  <c r="K17" i="3"/>
  <c r="K38" i="3" s="1"/>
  <c r="J17" i="3"/>
  <c r="J38" i="3" s="1"/>
  <c r="I17" i="3"/>
  <c r="I38" i="3" s="1"/>
  <c r="H17" i="3"/>
  <c r="H38" i="3" s="1"/>
  <c r="G17" i="3"/>
  <c r="G38" i="3" s="1"/>
  <c r="G40" i="3" s="1"/>
  <c r="H39" i="3" s="1"/>
  <c r="H40" i="3" s="1"/>
  <c r="I39" i="3" s="1"/>
  <c r="I40" i="3" s="1"/>
  <c r="F17" i="3"/>
  <c r="F38" i="3" s="1"/>
  <c r="F40" i="3" s="1"/>
  <c r="E17" i="3"/>
  <c r="E38" i="3" s="1"/>
  <c r="E40" i="3" s="1"/>
  <c r="D17" i="3"/>
  <c r="D38" i="3" s="1"/>
  <c r="D40" i="3" s="1"/>
  <c r="C17" i="3"/>
  <c r="C38" i="3" s="1"/>
  <c r="C40" i="3" s="1"/>
  <c r="AA17" i="4"/>
  <c r="AA38" i="4" s="1"/>
  <c r="AA40" i="4" s="1"/>
  <c r="Y17" i="4"/>
  <c r="Y38" i="4" s="1"/>
  <c r="Y40" i="4" s="1"/>
  <c r="X17" i="4"/>
  <c r="Z17" i="4" s="1"/>
  <c r="W17" i="4"/>
  <c r="W38" i="4" s="1"/>
  <c r="V17" i="4"/>
  <c r="V38" i="4" s="1"/>
  <c r="U17" i="4"/>
  <c r="U38" i="4" s="1"/>
  <c r="T17" i="4"/>
  <c r="T38" i="4" s="1"/>
  <c r="S17" i="4"/>
  <c r="S38" i="4" s="1"/>
  <c r="R17" i="4"/>
  <c r="R38" i="4" s="1"/>
  <c r="Q17" i="4"/>
  <c r="Q38" i="4" s="1"/>
  <c r="P17" i="4"/>
  <c r="P38" i="4" s="1"/>
  <c r="O17" i="4"/>
  <c r="O38" i="4" s="1"/>
  <c r="N17" i="4"/>
  <c r="N38" i="4" s="1"/>
  <c r="M17" i="4"/>
  <c r="M38" i="4" s="1"/>
  <c r="L17" i="4"/>
  <c r="L38" i="4" s="1"/>
  <c r="K17" i="4"/>
  <c r="K38" i="4" s="1"/>
  <c r="J17" i="4"/>
  <c r="J38" i="4" s="1"/>
  <c r="I17" i="4"/>
  <c r="I38" i="4" s="1"/>
  <c r="H17" i="4"/>
  <c r="H38" i="4" s="1"/>
  <c r="G17" i="4"/>
  <c r="G38" i="4" s="1"/>
  <c r="G40" i="4" s="1"/>
  <c r="H39" i="4" s="1"/>
  <c r="H40" i="4" s="1"/>
  <c r="I39" i="4" s="1"/>
  <c r="I40" i="4" s="1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AA17" i="5"/>
  <c r="AA38" i="5" s="1"/>
  <c r="AA40" i="5" s="1"/>
  <c r="Y17" i="5"/>
  <c r="Y38" i="5" s="1"/>
  <c r="X17" i="5"/>
  <c r="Z17" i="5" s="1"/>
  <c r="W17" i="5"/>
  <c r="W38" i="5" s="1"/>
  <c r="V17" i="5"/>
  <c r="V38" i="5" s="1"/>
  <c r="U17" i="5"/>
  <c r="U38" i="5" s="1"/>
  <c r="T17" i="5"/>
  <c r="T38" i="5" s="1"/>
  <c r="S17" i="5"/>
  <c r="S38" i="5" s="1"/>
  <c r="R17" i="5"/>
  <c r="R38" i="5" s="1"/>
  <c r="Q17" i="5"/>
  <c r="Q38" i="5" s="1"/>
  <c r="P17" i="5"/>
  <c r="P38" i="5" s="1"/>
  <c r="O17" i="5"/>
  <c r="O38" i="5" s="1"/>
  <c r="N17" i="5"/>
  <c r="N38" i="5" s="1"/>
  <c r="M17" i="5"/>
  <c r="M38" i="5" s="1"/>
  <c r="L17" i="5"/>
  <c r="L38" i="5" s="1"/>
  <c r="K17" i="5"/>
  <c r="K38" i="5" s="1"/>
  <c r="J17" i="5"/>
  <c r="J38" i="5" s="1"/>
  <c r="I17" i="5"/>
  <c r="I38" i="5" s="1"/>
  <c r="H17" i="5"/>
  <c r="H38" i="5" s="1"/>
  <c r="G17" i="5"/>
  <c r="G38" i="5" s="1"/>
  <c r="G40" i="5" s="1"/>
  <c r="H39" i="5" s="1"/>
  <c r="H40" i="5" s="1"/>
  <c r="I39" i="5" s="1"/>
  <c r="I40" i="5" s="1"/>
  <c r="F17" i="5"/>
  <c r="F38" i="5" s="1"/>
  <c r="F40" i="5" s="1"/>
  <c r="E17" i="5"/>
  <c r="E38" i="5" s="1"/>
  <c r="E40" i="5" s="1"/>
  <c r="D17" i="5"/>
  <c r="D38" i="5" s="1"/>
  <c r="D40" i="5" s="1"/>
  <c r="C17" i="5"/>
  <c r="C38" i="5" s="1"/>
  <c r="C40" i="5" s="1"/>
  <c r="AA17" i="6"/>
  <c r="AA38" i="6" s="1"/>
  <c r="AA40" i="6" s="1"/>
  <c r="Y17" i="6"/>
  <c r="Y38" i="6" s="1"/>
  <c r="Y40" i="6" s="1"/>
  <c r="X17" i="6"/>
  <c r="Z17" i="6" s="1"/>
  <c r="W17" i="6"/>
  <c r="W38" i="6" s="1"/>
  <c r="V17" i="6"/>
  <c r="V38" i="6" s="1"/>
  <c r="U17" i="6"/>
  <c r="U38" i="6" s="1"/>
  <c r="T17" i="6"/>
  <c r="T38" i="6" s="1"/>
  <c r="S17" i="6"/>
  <c r="S38" i="6" s="1"/>
  <c r="R17" i="6"/>
  <c r="R38" i="6" s="1"/>
  <c r="Q17" i="6"/>
  <c r="Q38" i="6" s="1"/>
  <c r="P17" i="6"/>
  <c r="P38" i="6" s="1"/>
  <c r="O17" i="6"/>
  <c r="O38" i="6" s="1"/>
  <c r="N17" i="6"/>
  <c r="N38" i="6" s="1"/>
  <c r="M17" i="6"/>
  <c r="M38" i="6" s="1"/>
  <c r="L17" i="6"/>
  <c r="L38" i="6" s="1"/>
  <c r="K17" i="6"/>
  <c r="K38" i="6" s="1"/>
  <c r="J17" i="6"/>
  <c r="J38" i="6" s="1"/>
  <c r="I17" i="6"/>
  <c r="I38" i="6" s="1"/>
  <c r="H17" i="6"/>
  <c r="H38" i="6" s="1"/>
  <c r="G17" i="6"/>
  <c r="G38" i="6" s="1"/>
  <c r="G40" i="6" s="1"/>
  <c r="H39" i="6" s="1"/>
  <c r="H40" i="6" s="1"/>
  <c r="I39" i="6" s="1"/>
  <c r="I40" i="6" s="1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C40" i="6" s="1"/>
  <c r="AA17" i="7"/>
  <c r="AA38" i="7" s="1"/>
  <c r="AA40" i="7" s="1"/>
  <c r="Y17" i="7"/>
  <c r="Y38" i="7" s="1"/>
  <c r="X17" i="7"/>
  <c r="X38" i="7" s="1"/>
  <c r="W17" i="7"/>
  <c r="W38" i="7" s="1"/>
  <c r="V17" i="7"/>
  <c r="V38" i="7" s="1"/>
  <c r="U17" i="7"/>
  <c r="U38" i="7" s="1"/>
  <c r="T17" i="7"/>
  <c r="T38" i="7" s="1"/>
  <c r="S17" i="7"/>
  <c r="S38" i="7" s="1"/>
  <c r="R17" i="7"/>
  <c r="R38" i="7" s="1"/>
  <c r="Q17" i="7"/>
  <c r="Q38" i="7" s="1"/>
  <c r="P17" i="7"/>
  <c r="P38" i="7" s="1"/>
  <c r="O17" i="7"/>
  <c r="O38" i="7" s="1"/>
  <c r="N17" i="7"/>
  <c r="N38" i="7" s="1"/>
  <c r="M17" i="7"/>
  <c r="M38" i="7" s="1"/>
  <c r="L17" i="7"/>
  <c r="L38" i="7" s="1"/>
  <c r="K17" i="7"/>
  <c r="K38" i="7" s="1"/>
  <c r="J17" i="7"/>
  <c r="J38" i="7" s="1"/>
  <c r="I17" i="7"/>
  <c r="I38" i="7" s="1"/>
  <c r="H17" i="7"/>
  <c r="H38" i="7" s="1"/>
  <c r="G17" i="7"/>
  <c r="G38" i="7" s="1"/>
  <c r="G40" i="7" s="1"/>
  <c r="H39" i="7" s="1"/>
  <c r="H40" i="7" s="1"/>
  <c r="I39" i="7" s="1"/>
  <c r="I40" i="7" s="1"/>
  <c r="F17" i="7"/>
  <c r="F38" i="7" s="1"/>
  <c r="F40" i="7" s="1"/>
  <c r="E17" i="7"/>
  <c r="E38" i="7" s="1"/>
  <c r="E40" i="7" s="1"/>
  <c r="D17" i="7"/>
  <c r="D38" i="7" s="1"/>
  <c r="D40" i="7" s="1"/>
  <c r="C17" i="7"/>
  <c r="C38" i="7" s="1"/>
  <c r="C40" i="7" s="1"/>
  <c r="AA17" i="8"/>
  <c r="AA38" i="8" s="1"/>
  <c r="AA40" i="8" s="1"/>
  <c r="Y17" i="8"/>
  <c r="Y38" i="8" s="1"/>
  <c r="Y40" i="8" s="1"/>
  <c r="X17" i="8"/>
  <c r="Z17" i="8" s="1"/>
  <c r="W17" i="8"/>
  <c r="W38" i="8" s="1"/>
  <c r="V17" i="8"/>
  <c r="V38" i="8" s="1"/>
  <c r="U17" i="8"/>
  <c r="U38" i="8" s="1"/>
  <c r="T17" i="8"/>
  <c r="T38" i="8" s="1"/>
  <c r="S17" i="8"/>
  <c r="S38" i="8" s="1"/>
  <c r="R17" i="8"/>
  <c r="R38" i="8" s="1"/>
  <c r="Q17" i="8"/>
  <c r="Q38" i="8" s="1"/>
  <c r="P17" i="8"/>
  <c r="P38" i="8" s="1"/>
  <c r="O17" i="8"/>
  <c r="O38" i="8" s="1"/>
  <c r="N17" i="8"/>
  <c r="N38" i="8" s="1"/>
  <c r="M17" i="8"/>
  <c r="M38" i="8" s="1"/>
  <c r="L17" i="8"/>
  <c r="L38" i="8" s="1"/>
  <c r="K17" i="8"/>
  <c r="K38" i="8" s="1"/>
  <c r="J17" i="8"/>
  <c r="J38" i="8" s="1"/>
  <c r="I17" i="8"/>
  <c r="I38" i="8" s="1"/>
  <c r="H17" i="8"/>
  <c r="H38" i="8" s="1"/>
  <c r="G17" i="8"/>
  <c r="G38" i="8" s="1"/>
  <c r="G40" i="8" s="1"/>
  <c r="H39" i="8" s="1"/>
  <c r="H40" i="8" s="1"/>
  <c r="I39" i="8" s="1"/>
  <c r="I40" i="8" s="1"/>
  <c r="F17" i="8"/>
  <c r="F38" i="8" s="1"/>
  <c r="F40" i="8" s="1"/>
  <c r="E17" i="8"/>
  <c r="E38" i="8" s="1"/>
  <c r="E40" i="8" s="1"/>
  <c r="D17" i="8"/>
  <c r="D38" i="8" s="1"/>
  <c r="D40" i="8" s="1"/>
  <c r="C17" i="8"/>
  <c r="C38" i="8" s="1"/>
  <c r="C40" i="8" s="1"/>
  <c r="AA17" i="9"/>
  <c r="AA38" i="9" s="1"/>
  <c r="AA40" i="9" s="1"/>
  <c r="Y17" i="9"/>
  <c r="Y38" i="9" s="1"/>
  <c r="X17" i="9"/>
  <c r="Z17" i="9" s="1"/>
  <c r="W17" i="9"/>
  <c r="W38" i="9" s="1"/>
  <c r="V17" i="9"/>
  <c r="V38" i="9" s="1"/>
  <c r="U17" i="9"/>
  <c r="U38" i="9" s="1"/>
  <c r="T17" i="9"/>
  <c r="T38" i="9" s="1"/>
  <c r="S17" i="9"/>
  <c r="S38" i="9" s="1"/>
  <c r="R17" i="9"/>
  <c r="R38" i="9" s="1"/>
  <c r="Q17" i="9"/>
  <c r="Q38" i="9" s="1"/>
  <c r="P17" i="9"/>
  <c r="P38" i="9" s="1"/>
  <c r="O17" i="9"/>
  <c r="O38" i="9" s="1"/>
  <c r="N17" i="9"/>
  <c r="N38" i="9" s="1"/>
  <c r="M17" i="9"/>
  <c r="M38" i="9" s="1"/>
  <c r="L17" i="9"/>
  <c r="L38" i="9" s="1"/>
  <c r="K17" i="9"/>
  <c r="K38" i="9" s="1"/>
  <c r="J17" i="9"/>
  <c r="J38" i="9" s="1"/>
  <c r="I17" i="9"/>
  <c r="I38" i="9" s="1"/>
  <c r="H17" i="9"/>
  <c r="H38" i="9" s="1"/>
  <c r="G17" i="9"/>
  <c r="G38" i="9" s="1"/>
  <c r="G40" i="9" s="1"/>
  <c r="H39" i="9" s="1"/>
  <c r="H40" i="9" s="1"/>
  <c r="I39" i="9" s="1"/>
  <c r="I40" i="9" s="1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AA17" i="1"/>
  <c r="AA38" i="1" s="1"/>
  <c r="AA40" i="1" s="1"/>
  <c r="Y17" i="1"/>
  <c r="Y38" i="1" s="1"/>
  <c r="Y40" i="1" s="1"/>
  <c r="X17" i="1"/>
  <c r="Z17" i="1" s="1"/>
  <c r="W17" i="1"/>
  <c r="W38" i="1" s="1"/>
  <c r="V17" i="1"/>
  <c r="V38" i="1" s="1"/>
  <c r="U17" i="1"/>
  <c r="U38" i="1" s="1"/>
  <c r="T17" i="1"/>
  <c r="T38" i="1" s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H40" i="1" s="1"/>
  <c r="I39" i="1" s="1"/>
  <c r="I40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Z38" i="7" l="1"/>
  <c r="X40" i="7"/>
  <c r="Z40" i="3"/>
  <c r="Y40" i="9"/>
  <c r="Y40" i="7"/>
  <c r="Y40" i="5"/>
  <c r="Z38" i="3"/>
  <c r="Y40" i="3"/>
  <c r="Z17" i="7"/>
  <c r="Z36" i="3"/>
  <c r="X38" i="1"/>
  <c r="X38" i="9"/>
  <c r="X38" i="8"/>
  <c r="Z17" i="3"/>
  <c r="X38" i="6"/>
  <c r="X38" i="5"/>
  <c r="X38" i="4"/>
  <c r="X38" i="2"/>
  <c r="J40" i="9"/>
  <c r="K39" i="9"/>
  <c r="J40" i="5"/>
  <c r="K39" i="5"/>
  <c r="K39" i="1"/>
  <c r="J40" i="1"/>
  <c r="K39" i="6"/>
  <c r="J40" i="6"/>
  <c r="K39" i="2"/>
  <c r="J40" i="2"/>
  <c r="K39" i="7"/>
  <c r="J40" i="7"/>
  <c r="K39" i="3"/>
  <c r="J40" i="3"/>
  <c r="K39" i="8"/>
  <c r="J40" i="8"/>
  <c r="K39" i="4"/>
  <c r="J40" i="4"/>
  <c r="Z38" i="1" l="1"/>
  <c r="X40" i="1"/>
  <c r="Z40" i="1" s="1"/>
  <c r="Z38" i="4"/>
  <c r="X40" i="4"/>
  <c r="Z40" i="4" s="1"/>
  <c r="Z38" i="8"/>
  <c r="X40" i="8"/>
  <c r="Z40" i="8" s="1"/>
  <c r="Z40" i="7"/>
  <c r="Z38" i="6"/>
  <c r="X40" i="6"/>
  <c r="Z40" i="6" s="1"/>
  <c r="Z38" i="2"/>
  <c r="X40" i="2"/>
  <c r="Z40" i="2" s="1"/>
  <c r="Z38" i="5"/>
  <c r="X40" i="5"/>
  <c r="Z40" i="5" s="1"/>
  <c r="Z38" i="9"/>
  <c r="X40" i="9"/>
  <c r="Z40" i="9" s="1"/>
  <c r="N39" i="5"/>
  <c r="K40" i="5"/>
  <c r="L39" i="5" s="1"/>
  <c r="L40" i="5" s="1"/>
  <c r="M39" i="5" s="1"/>
  <c r="M40" i="5" s="1"/>
  <c r="N39" i="8"/>
  <c r="K40" i="8"/>
  <c r="L39" i="8" s="1"/>
  <c r="L40" i="8" s="1"/>
  <c r="M39" i="8" s="1"/>
  <c r="M40" i="8" s="1"/>
  <c r="N39" i="7"/>
  <c r="K40" i="7"/>
  <c r="L39" i="7" s="1"/>
  <c r="L40" i="7" s="1"/>
  <c r="M39" i="7" s="1"/>
  <c r="M40" i="7" s="1"/>
  <c r="N39" i="6"/>
  <c r="K40" i="6"/>
  <c r="L39" i="6" s="1"/>
  <c r="L40" i="6" s="1"/>
  <c r="M39" i="6" s="1"/>
  <c r="M40" i="6" s="1"/>
  <c r="N39" i="9"/>
  <c r="K40" i="9"/>
  <c r="L39" i="9" s="1"/>
  <c r="L40" i="9" s="1"/>
  <c r="M39" i="9" s="1"/>
  <c r="M40" i="9" s="1"/>
  <c r="N39" i="4"/>
  <c r="K40" i="4"/>
  <c r="L39" i="4" s="1"/>
  <c r="L40" i="4" s="1"/>
  <c r="M39" i="4" s="1"/>
  <c r="M40" i="4" s="1"/>
  <c r="N39" i="3"/>
  <c r="K40" i="3"/>
  <c r="L39" i="3" s="1"/>
  <c r="L40" i="3" s="1"/>
  <c r="M39" i="3" s="1"/>
  <c r="M40" i="3" s="1"/>
  <c r="N39" i="2"/>
  <c r="K40" i="2"/>
  <c r="L39" i="2" s="1"/>
  <c r="L40" i="2" s="1"/>
  <c r="M39" i="2" s="1"/>
  <c r="M40" i="2" s="1"/>
  <c r="N39" i="1"/>
  <c r="K40" i="1"/>
  <c r="L39" i="1" s="1"/>
  <c r="L40" i="1" s="1"/>
  <c r="M39" i="1" s="1"/>
  <c r="M40" i="1" s="1"/>
  <c r="N40" i="2" l="1"/>
  <c r="O39" i="2"/>
  <c r="N40" i="6"/>
  <c r="O39" i="6"/>
  <c r="N40" i="8"/>
  <c r="O39" i="8"/>
  <c r="N40" i="4"/>
  <c r="O39" i="4"/>
  <c r="N40" i="1"/>
  <c r="O39" i="1"/>
  <c r="N40" i="9"/>
  <c r="O39" i="9"/>
  <c r="N40" i="5"/>
  <c r="O39" i="5"/>
  <c r="N40" i="3"/>
  <c r="O39" i="3"/>
  <c r="N40" i="7"/>
  <c r="O39" i="7"/>
  <c r="R39" i="3" l="1"/>
  <c r="O40" i="3"/>
  <c r="P39" i="3" s="1"/>
  <c r="P40" i="3" s="1"/>
  <c r="Q39" i="3" s="1"/>
  <c r="Q40" i="3" s="1"/>
  <c r="R39" i="9"/>
  <c r="O40" i="9"/>
  <c r="P39" i="9" s="1"/>
  <c r="P40" i="9" s="1"/>
  <c r="Q39" i="9" s="1"/>
  <c r="Q40" i="9" s="1"/>
  <c r="R39" i="4"/>
  <c r="O40" i="4"/>
  <c r="P39" i="4" s="1"/>
  <c r="P40" i="4" s="1"/>
  <c r="Q39" i="4" s="1"/>
  <c r="Q40" i="4" s="1"/>
  <c r="R39" i="6"/>
  <c r="O40" i="6"/>
  <c r="P39" i="6" s="1"/>
  <c r="P40" i="6" s="1"/>
  <c r="Q39" i="6" s="1"/>
  <c r="Q40" i="6" s="1"/>
  <c r="R39" i="7"/>
  <c r="O40" i="7"/>
  <c r="P39" i="7" s="1"/>
  <c r="P40" i="7" s="1"/>
  <c r="Q39" i="7" s="1"/>
  <c r="Q40" i="7" s="1"/>
  <c r="R39" i="5"/>
  <c r="O40" i="5"/>
  <c r="P39" i="5" s="1"/>
  <c r="P40" i="5" s="1"/>
  <c r="Q39" i="5" s="1"/>
  <c r="Q40" i="5" s="1"/>
  <c r="R39" i="1"/>
  <c r="O40" i="1"/>
  <c r="P39" i="1" s="1"/>
  <c r="P40" i="1" s="1"/>
  <c r="Q39" i="1" s="1"/>
  <c r="Q40" i="1" s="1"/>
  <c r="R39" i="8"/>
  <c r="O40" i="8"/>
  <c r="P39" i="8" s="1"/>
  <c r="P40" i="8" s="1"/>
  <c r="Q39" i="8" s="1"/>
  <c r="Q40" i="8" s="1"/>
  <c r="R39" i="2"/>
  <c r="O40" i="2"/>
  <c r="P39" i="2" s="1"/>
  <c r="P40" i="2" s="1"/>
  <c r="Q39" i="2" s="1"/>
  <c r="Q40" i="2" s="1"/>
  <c r="S39" i="8" l="1"/>
  <c r="R40" i="8"/>
  <c r="R40" i="5"/>
  <c r="S39" i="5"/>
  <c r="R40" i="6"/>
  <c r="S39" i="6"/>
  <c r="R40" i="9"/>
  <c r="S39" i="9"/>
  <c r="R40" i="1"/>
  <c r="S39" i="1"/>
  <c r="R40" i="7"/>
  <c r="S39" i="7"/>
  <c r="S39" i="4"/>
  <c r="R40" i="4"/>
  <c r="R40" i="3"/>
  <c r="S39" i="3"/>
  <c r="R40" i="2"/>
  <c r="S39" i="2"/>
  <c r="V39" i="3" l="1"/>
  <c r="S40" i="3"/>
  <c r="T39" i="3" s="1"/>
  <c r="T40" i="3" s="1"/>
  <c r="U39" i="3" s="1"/>
  <c r="U40" i="3" s="1"/>
  <c r="V40" i="3" s="1"/>
  <c r="W40" i="3" s="1"/>
  <c r="V39" i="7"/>
  <c r="S40" i="7"/>
  <c r="T39" i="7" s="1"/>
  <c r="T40" i="7" s="1"/>
  <c r="U39" i="7" s="1"/>
  <c r="U40" i="7" s="1"/>
  <c r="V40" i="7" s="1"/>
  <c r="W40" i="7" s="1"/>
  <c r="V39" i="9"/>
  <c r="S40" i="9"/>
  <c r="T39" i="9" s="1"/>
  <c r="T40" i="9" s="1"/>
  <c r="U39" i="9" s="1"/>
  <c r="U40" i="9" s="1"/>
  <c r="V40" i="9" s="1"/>
  <c r="W40" i="9" s="1"/>
  <c r="V39" i="5"/>
  <c r="S40" i="5"/>
  <c r="T39" i="5" s="1"/>
  <c r="T40" i="5" s="1"/>
  <c r="U39" i="5" s="1"/>
  <c r="U40" i="5" s="1"/>
  <c r="V40" i="5" s="1"/>
  <c r="W40" i="5" s="1"/>
  <c r="V39" i="2"/>
  <c r="S40" i="2"/>
  <c r="T39" i="2" s="1"/>
  <c r="T40" i="2" s="1"/>
  <c r="U39" i="2" s="1"/>
  <c r="U40" i="2" s="1"/>
  <c r="V40" i="2" s="1"/>
  <c r="W40" i="2" s="1"/>
  <c r="V39" i="1"/>
  <c r="S40" i="1"/>
  <c r="T39" i="1" s="1"/>
  <c r="T40" i="1" s="1"/>
  <c r="U39" i="1" s="1"/>
  <c r="U40" i="1" s="1"/>
  <c r="V40" i="1" s="1"/>
  <c r="W40" i="1" s="1"/>
  <c r="V39" i="6"/>
  <c r="S40" i="6"/>
  <c r="T39" i="6" s="1"/>
  <c r="T40" i="6" s="1"/>
  <c r="U39" i="6" s="1"/>
  <c r="U40" i="6" s="1"/>
  <c r="V40" i="6" s="1"/>
  <c r="W40" i="6" s="1"/>
  <c r="V39" i="4"/>
  <c r="S40" i="4"/>
  <c r="T39" i="4" s="1"/>
  <c r="T40" i="4" s="1"/>
  <c r="U39" i="4" s="1"/>
  <c r="U40" i="4" s="1"/>
  <c r="V40" i="4" s="1"/>
  <c r="W40" i="4" s="1"/>
  <c r="V39" i="8"/>
  <c r="S40" i="8"/>
  <c r="T39" i="8" s="1"/>
  <c r="T40" i="8" s="1"/>
  <c r="U39" i="8" s="1"/>
  <c r="U40" i="8" s="1"/>
  <c r="V40" i="8" s="1"/>
  <c r="W40" i="8" s="1"/>
</calcChain>
</file>

<file path=xl/sharedStrings.xml><?xml version="1.0" encoding="utf-8"?>
<sst xmlns="http://schemas.openxmlformats.org/spreadsheetml/2006/main" count="945" uniqueCount="75">
  <si>
    <t>Eastern Cape: Buffalo City (BUF) - Table C7 Quarterly Budgeted Cash Flows ( Energy sources                                     ) for 1st Quarter ended 30 September 2021 (Figures Finalised as at 2021/10/29)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</si>
  <si>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</si>
  <si>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</si>
  <si>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</si>
  <si>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</si>
  <si>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</si>
  <si>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</si>
  <si>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</si>
  <si>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</si>
  <si>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</si>
  <si>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</si>
  <si>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</si>
  <si>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</si>
  <si>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</si>
  <si>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</si>
  <si>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</si>
  <si>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</si>
  <si>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</si>
  <si>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</si>
  <si>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</si>
  <si>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</si>
  <si>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</si>
  <si>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</si>
  <si>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</si>
  <si>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</si>
  <si>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</si>
  <si>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</si>
  <si>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</si>
  <si>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</si>
  <si>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</si>
  <si>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</si>
  <si>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</si>
  <si>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</si>
  <si>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</si>
  <si>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</si>
  <si>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</si>
  <si>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</si>
  <si>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</si>
  <si>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</si>
  <si>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</si>
  <si>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</si>
  <si>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</si>
  <si>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</si>
  <si>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</si>
  <si>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Grants</t>
  </si>
  <si>
    <t>NET CASH FROM/(USED) OPERATING ACTIVITIES</t>
  </si>
  <si>
    <t/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</si>
  <si>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</si>
  <si>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</si>
  <si>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</si>
  <si>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</si>
  <si>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</si>
  <si>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</si>
  <si>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</si>
  <si>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</si>
  <si>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</si>
  <si>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</si>
  <si>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</si>
  <si>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</si>
  <si>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</si>
  <si>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</si>
  <si>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</si>
  <si>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</si>
  <si>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</si>
  <si>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Eastern Cape: Nelson Mandela Bay (NMA) - Table C7 Quarterly Budgeted Cash Flows ( Energy sources                                     ) for 1st Quarter ended 30 September 2021 (Figures Finalised as at 2021/10/29)</t>
  </si>
  <si>
    <t>Free State: Mangaung (MAN) - Table C7 Quarterly Budgeted Cash Flows ( Energy sources                                     ) for 1st Quarter ended 30 September 2021 (Figures Finalised as at 2021/10/29)</t>
  </si>
  <si>
    <t>Gauteng: City of Ekurhuleni (EKU) - Table C7 Quarterly Budgeted Cash Flows ( Energy sources                                     ) for 1st Quarter ended 30 September 2021 (Figures Finalised as at 2021/10/29)</t>
  </si>
  <si>
    <t>Gauteng: City of Johannesburg (JHB) - Table C7 Quarterly Budgeted Cash Flows ( Energy sources                                     ) for 1st Quarter ended 30 September 2021 (Figures Finalised as at 2021/10/29)</t>
  </si>
  <si>
    <t>Gauteng: City of Tshwane (TSH) - Table C7 Quarterly Budgeted Cash Flows ( Energy sources                                     ) for 1st Quarter ended 30 September 2021 (Figures Finalised as at 2021/10/29)</t>
  </si>
  <si>
    <t>Kwazulu-Natal: eThekwini (ETH) - Table C7 Quarterly Budgeted Cash Flows ( Energy sources                                     ) for 1st Quarter ended 30 September 2021 (Figures Finalised as at 2021/10/29)</t>
  </si>
  <si>
    <t>Western Cape: Cape Town (CPT) - Table C7 Quarterly Budgeted Cash Flows ( Energy sources                                     ) for 1st Quarter ended 30 September 2021 (Figures Finalised as at 2021/10/29)</t>
  </si>
  <si>
    <t>Summary - Table C7 Quarterly Budgeted Cash Flows ( Energy sources                                     ) for 1st Quarter ended 30 September 2021 (Figures Finalised as at 2021/10/29)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</si>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</sst>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Fill="1" applyBorder="1" applyAlignment="1">
      <alignment vertical="center"/>
    </xf>
    <xf numFmtId="166" fontId="2" fillId="0" borderId="17" xfId="0" applyNumberFormat="1" applyFont="1" applyFill="1" applyBorder="1" applyProtection="1"/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6" fontId="2" fillId="0" borderId="14" xfId="0" applyNumberFormat="1" applyFont="1" applyFill="1" applyBorder="1" applyAlignment="1" applyProtection="1">
      <alignment horizontal="center"/>
    </xf>
    <xf numFmtId="166" fontId="2" fillId="0" borderId="15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5" fontId="2" fillId="0" borderId="3" xfId="0" applyNumberFormat="1" applyFont="1" applyFill="1" applyBorder="1" applyAlignment="1" applyProtection="1">
      <alignment horizontal="center"/>
    </xf>
    <xf numFmtId="166" fontId="2" fillId="0" borderId="16" xfId="0" applyNumberFormat="1" applyFont="1" applyFill="1" applyBorder="1" applyAlignment="1" applyProtection="1">
      <alignment horizontal="center"/>
    </xf>
    <xf numFmtId="0" fontId="3" fillId="0" borderId="17" xfId="0" applyFont="1" applyFill="1" applyBorder="1" applyAlignment="1" applyProtection="1">
      <alignment horizontal="center"/>
    </xf>
    <xf numFmtId="166" fontId="3" fillId="0" borderId="18" xfId="0" applyNumberFormat="1" applyFont="1" applyFill="1" applyBorder="1" applyProtection="1"/>
    <xf numFmtId="166" fontId="3" fillId="0" borderId="19" xfId="0" applyNumberFormat="1" applyFont="1" applyFill="1" applyBorder="1" applyProtection="1"/>
    <xf numFmtId="166" fontId="3" fillId="0" borderId="17" xfId="0" applyNumberFormat="1" applyFont="1" applyFill="1" applyBorder="1" applyProtection="1"/>
    <xf numFmtId="165" fontId="3" fillId="0" borderId="17" xfId="0" applyNumberFormat="1" applyFont="1" applyFill="1" applyBorder="1" applyProtection="1"/>
    <xf numFmtId="166" fontId="3" fillId="0" borderId="20" xfId="0" applyNumberFormat="1" applyFont="1" applyFill="1" applyBorder="1" applyProtection="1"/>
    <xf numFmtId="0" fontId="3" fillId="0" borderId="13" xfId="0" applyFont="1" applyFill="1" applyBorder="1" applyAlignment="1" applyProtection="1">
      <alignment horizontal="left" indent="1"/>
    </xf>
    <xf numFmtId="0" fontId="2" fillId="0" borderId="21" xfId="0" applyFont="1" applyFill="1" applyBorder="1" applyProtection="1"/>
    <xf numFmtId="0" fontId="3" fillId="0" borderId="22" xfId="0" applyFont="1" applyFill="1" applyBorder="1" applyAlignment="1" applyProtection="1">
      <alignment horizontal="center"/>
    </xf>
    <xf numFmtId="166" fontId="2" fillId="0" borderId="23" xfId="0" applyNumberFormat="1" applyFont="1" applyFill="1" applyBorder="1" applyProtection="1"/>
    <xf numFmtId="166" fontId="2" fillId="0" borderId="24" xfId="0" applyNumberFormat="1" applyFont="1" applyFill="1" applyBorder="1" applyProtection="1"/>
    <xf numFmtId="166" fontId="2" fillId="0" borderId="22" xfId="0" applyNumberFormat="1" applyFont="1" applyFill="1" applyBorder="1" applyProtection="1"/>
    <xf numFmtId="165" fontId="2" fillId="0" borderId="22" xfId="0" applyNumberFormat="1" applyFont="1" applyFill="1" applyBorder="1" applyProtection="1"/>
    <xf numFmtId="166" fontId="2" fillId="0" borderId="25" xfId="0" applyNumberFormat="1" applyFont="1" applyFill="1" applyBorder="1" applyProtection="1"/>
    <xf numFmtId="0" fontId="3" fillId="0" borderId="13" xfId="0" applyFont="1" applyFill="1" applyBorder="1" applyProtection="1"/>
    <xf numFmtId="166" fontId="2" fillId="0" borderId="18" xfId="0" applyNumberFormat="1" applyFont="1" applyFill="1" applyBorder="1" applyProtection="1"/>
    <xf numFmtId="166" fontId="2" fillId="0" borderId="19" xfId="0" applyNumberFormat="1" applyFont="1" applyFill="1" applyBorder="1" applyProtection="1"/>
    <xf numFmtId="165" fontId="2" fillId="0" borderId="17" xfId="0" applyNumberFormat="1" applyFont="1" applyFill="1" applyBorder="1" applyProtection="1"/>
    <xf numFmtId="166" fontId="2" fillId="0" borderId="20" xfId="0" applyNumberFormat="1" applyFont="1" applyFill="1" applyBorder="1" applyProtection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Fill="1" applyBorder="1" applyAlignment="1" applyProtection="1">
      <alignment horizontal="left" indent="1"/>
    </xf>
    <xf numFmtId="0" fontId="3" fillId="0" borderId="9" xfId="0" applyFont="1" applyFill="1" applyBorder="1" applyAlignment="1" applyProtection="1">
      <alignment horizontal="center"/>
    </xf>
    <xf numFmtId="166" fontId="2" fillId="0" borderId="26" xfId="0" applyNumberFormat="1" applyFont="1" applyFill="1" applyBorder="1" applyProtection="1"/>
    <xf numFmtId="166" fontId="2" fillId="0" borderId="27" xfId="0" applyNumberFormat="1" applyFont="1" applyFill="1" applyBorder="1" applyProtection="1"/>
    <xf numFmtId="166" fontId="2" fillId="0" borderId="9" xfId="0" applyNumberFormat="1" applyFont="1" applyFill="1" applyBorder="1" applyProtection="1"/>
    <xf numFmtId="165" fontId="2" fillId="0" borderId="9" xfId="0" applyNumberFormat="1" applyFont="1" applyFill="1" applyBorder="1" applyProtection="1"/>
    <xf numFmtId="166" fontId="2" fillId="0" borderId="28" xfId="0" applyNumberFormat="1" applyFont="1" applyFill="1" applyBorder="1" applyProtection="1"/>
    <xf numFmtId="0" fontId="4" fillId="0" borderId="0" xfId="0" applyFont="1" applyBorder="1" applyProtection="1"/>
    <xf numFmtId="0" fontId="3" fillId="0" borderId="0" xfId="0" applyFont="1" applyProtection="1"/>
    <xf numFmtId="0" fontId="5" fillId="0" borderId="0" xfId="0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237319020</v>
      </c>
      <c r="D6" s="18"/>
      <c r="E6" s="19"/>
      <c r="F6" s="20"/>
      <c r="G6" s="20">
        <v>178162462</v>
      </c>
      <c r="H6" s="20">
        <v>91749147</v>
      </c>
      <c r="I6" s="20">
        <v>111119541</v>
      </c>
      <c r="J6" s="20">
        <v>381031150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381031150</v>
      </c>
      <c r="X6" s="20"/>
      <c r="Y6" s="20">
        <v>381031150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2179336393</v>
      </c>
      <c r="D7" s="18"/>
      <c r="E7" s="19">
        <v>30249178204</v>
      </c>
      <c r="F7" s="20">
        <v>30249178204</v>
      </c>
      <c r="G7" s="20">
        <v>621945974</v>
      </c>
      <c r="H7" s="20">
        <v>444547525</v>
      </c>
      <c r="I7" s="20">
        <v>-194007691</v>
      </c>
      <c r="J7" s="20">
        <v>872485808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872485808</v>
      </c>
      <c r="X7" s="20">
        <v>19334566590</v>
      </c>
      <c r="Y7" s="20">
        <v>-18462080782</v>
      </c>
      <c r="Z7" s="21">
        <v>-95.48743022534957</v>
      </c>
      <c r="AA7" s="22">
        <v>30249178204</v>
      </c>
    </row>
    <row r="8" spans="1:27" ht="13.5" x14ac:dyDescent="0.25">
      <c r="A8" s="23" t="s">
        <v>36</v>
      </c>
      <c r="B8" s="17" t="s">
        <v>32</v>
      </c>
      <c r="C8" s="18">
        <v>124590391</v>
      </c>
      <c r="D8" s="18"/>
      <c r="E8" s="19">
        <v>180344371</v>
      </c>
      <c r="F8" s="20">
        <v>180344371</v>
      </c>
      <c r="G8" s="20">
        <v>846637764</v>
      </c>
      <c r="H8" s="20">
        <v>5348667</v>
      </c>
      <c r="I8" s="20">
        <v>221904807</v>
      </c>
      <c r="J8" s="20">
        <v>1073891238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1073891238</v>
      </c>
      <c r="X8" s="20">
        <v>45985241</v>
      </c>
      <c r="Y8" s="20">
        <v>1027905997</v>
      </c>
      <c r="Z8" s="21">
        <v>2235.2954440317058</v>
      </c>
      <c r="AA8" s="22">
        <v>180344371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288789710</v>
      </c>
      <c r="F9" s="20">
        <v>288789710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280914710</v>
      </c>
      <c r="Y9" s="20">
        <v>-280914710</v>
      </c>
      <c r="Z9" s="21">
        <v>-100</v>
      </c>
      <c r="AA9" s="22">
        <v>288789710</v>
      </c>
    </row>
    <row r="10" spans="1:27" ht="13.5" x14ac:dyDescent="0.25">
      <c r="A10" s="23" t="s">
        <v>38</v>
      </c>
      <c r="B10" s="17" t="s">
        <v>6</v>
      </c>
      <c r="C10" s="18">
        <v>412440474</v>
      </c>
      <c r="D10" s="18"/>
      <c r="E10" s="19">
        <v>693868770</v>
      </c>
      <c r="F10" s="20">
        <v>693868770</v>
      </c>
      <c r="G10" s="20"/>
      <c r="H10" s="20">
        <v>24484058</v>
      </c>
      <c r="I10" s="20"/>
      <c r="J10" s="20">
        <v>24484058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24484058</v>
      </c>
      <c r="X10" s="20">
        <v>466297463</v>
      </c>
      <c r="Y10" s="20">
        <v>-441813405</v>
      </c>
      <c r="Z10" s="21">
        <v>-94.74926201775196</v>
      </c>
      <c r="AA10" s="22">
        <v>693868770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535604</v>
      </c>
      <c r="H11" s="20">
        <v>1142765</v>
      </c>
      <c r="I11" s="20">
        <v>823107</v>
      </c>
      <c r="J11" s="20">
        <v>2501476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2501476</v>
      </c>
      <c r="X11" s="20"/>
      <c r="Y11" s="20">
        <v>2501476</v>
      </c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-9529203516</v>
      </c>
      <c r="D14" s="18"/>
      <c r="E14" s="19">
        <v>-41044152498</v>
      </c>
      <c r="F14" s="20">
        <v>-41044152498</v>
      </c>
      <c r="G14" s="20">
        <v>-310166694</v>
      </c>
      <c r="H14" s="20">
        <v>-3096308037</v>
      </c>
      <c r="I14" s="20">
        <v>-3073484725</v>
      </c>
      <c r="J14" s="20">
        <v>-6479959456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-6479959456</v>
      </c>
      <c r="X14" s="20">
        <v>-21797844033</v>
      </c>
      <c r="Y14" s="20">
        <v>15317884577</v>
      </c>
      <c r="Z14" s="21">
        <v>-70.272475359535932</v>
      </c>
      <c r="AA14" s="22">
        <v>-41044152498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-6575517238</v>
      </c>
      <c r="D17" s="26">
        <f>SUM(D6:D16)</f>
        <v>0</v>
      </c>
      <c r="E17" s="27">
        <f t="shared" si="0"/>
        <v>-9631971443</v>
      </c>
      <c r="F17" s="28">
        <f t="shared" si="0"/>
        <v>-9631971443</v>
      </c>
      <c r="G17" s="28">
        <f t="shared" si="0"/>
        <v>1337115110</v>
      </c>
      <c r="H17" s="28">
        <f t="shared" si="0"/>
        <v>-2529035875</v>
      </c>
      <c r="I17" s="28">
        <f t="shared" si="0"/>
        <v>-2933644961</v>
      </c>
      <c r="J17" s="28">
        <f t="shared" si="0"/>
        <v>-4125565726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-4125565726</v>
      </c>
      <c r="X17" s="28">
        <f t="shared" si="0"/>
        <v>-1670080029</v>
      </c>
      <c r="Y17" s="28">
        <f t="shared" si="0"/>
        <v>-2455485697</v>
      </c>
      <c r="Z17" s="29">
        <f>+IF(X17&lt;&gt;0,+(Y17/X17)*100,0)</f>
        <v>147.02802586474135</v>
      </c>
      <c r="AA17" s="30">
        <f>SUM(AA6:AA16)</f>
        <v>-9631971443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>
        <v>352927</v>
      </c>
      <c r="D23" s="40"/>
      <c r="E23" s="19">
        <v>420780</v>
      </c>
      <c r="F23" s="20"/>
      <c r="G23" s="36">
        <v>-40337</v>
      </c>
      <c r="H23" s="36">
        <v>-28070</v>
      </c>
      <c r="I23" s="36">
        <v>19952</v>
      </c>
      <c r="J23" s="20">
        <v>-48455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-48455</v>
      </c>
      <c r="X23" s="20">
        <v>105195</v>
      </c>
      <c r="Y23" s="36">
        <v>-153650</v>
      </c>
      <c r="Z23" s="37">
        <v>-146.06207519368792</v>
      </c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-464187321</v>
      </c>
      <c r="D26" s="18"/>
      <c r="E26" s="19">
        <v>-467286250</v>
      </c>
      <c r="F26" s="20">
        <v>-467286250</v>
      </c>
      <c r="G26" s="20">
        <v>-29157124</v>
      </c>
      <c r="H26" s="20">
        <v>-47976106</v>
      </c>
      <c r="I26" s="20">
        <v>-62910652</v>
      </c>
      <c r="J26" s="20">
        <v>-140043882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-140043882</v>
      </c>
      <c r="X26" s="20">
        <v>-62673752</v>
      </c>
      <c r="Y26" s="20">
        <v>-77370130</v>
      </c>
      <c r="Z26" s="21">
        <v>123.44901578574712</v>
      </c>
      <c r="AA26" s="22">
        <v>-467286250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-463834394</v>
      </c>
      <c r="D27" s="26">
        <f>SUM(D21:D26)</f>
        <v>0</v>
      </c>
      <c r="E27" s="27">
        <f t="shared" si="1"/>
        <v>-466865470</v>
      </c>
      <c r="F27" s="28">
        <f t="shared" si="1"/>
        <v>-467286250</v>
      </c>
      <c r="G27" s="28">
        <f t="shared" si="1"/>
        <v>-29197461</v>
      </c>
      <c r="H27" s="28">
        <f t="shared" si="1"/>
        <v>-48004176</v>
      </c>
      <c r="I27" s="28">
        <f t="shared" si="1"/>
        <v>-62890700</v>
      </c>
      <c r="J27" s="28">
        <f t="shared" si="1"/>
        <v>-140092337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-140092337</v>
      </c>
      <c r="X27" s="28">
        <f t="shared" si="1"/>
        <v>-62568557</v>
      </c>
      <c r="Y27" s="28">
        <f t="shared" si="1"/>
        <v>-77523780</v>
      </c>
      <c r="Z27" s="29">
        <f>+IF(X27&lt;&gt;0,+(Y27/X27)*100,0)</f>
        <v>123.90213825771946</v>
      </c>
      <c r="AA27" s="30">
        <f>SUM(AA21:AA26)</f>
        <v>-467286250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92122466</v>
      </c>
      <c r="D33" s="18"/>
      <c r="E33" s="19">
        <v>-472561177</v>
      </c>
      <c r="F33" s="20">
        <v>-190461047</v>
      </c>
      <c r="G33" s="20">
        <v>1331525111</v>
      </c>
      <c r="H33" s="36">
        <v>-1411633933</v>
      </c>
      <c r="I33" s="36">
        <v>19117390</v>
      </c>
      <c r="J33" s="36">
        <v>-60991432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-60991432</v>
      </c>
      <c r="X33" s="36">
        <v>-118140313</v>
      </c>
      <c r="Y33" s="20">
        <v>57148881</v>
      </c>
      <c r="Z33" s="21">
        <v>-48.373734205359689</v>
      </c>
      <c r="AA33" s="22">
        <v>-190461047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92122466</v>
      </c>
      <c r="D36" s="26">
        <f>SUM(D31:D35)</f>
        <v>0</v>
      </c>
      <c r="E36" s="27">
        <f t="shared" si="2"/>
        <v>-472561177</v>
      </c>
      <c r="F36" s="28">
        <f t="shared" si="2"/>
        <v>-190461047</v>
      </c>
      <c r="G36" s="28">
        <f t="shared" si="2"/>
        <v>1331525111</v>
      </c>
      <c r="H36" s="28">
        <f t="shared" si="2"/>
        <v>-1411633933</v>
      </c>
      <c r="I36" s="28">
        <f t="shared" si="2"/>
        <v>19117390</v>
      </c>
      <c r="J36" s="28">
        <f t="shared" si="2"/>
        <v>-60991432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-60991432</v>
      </c>
      <c r="X36" s="28">
        <f t="shared" si="2"/>
        <v>-118140313</v>
      </c>
      <c r="Y36" s="28">
        <f t="shared" si="2"/>
        <v>57148881</v>
      </c>
      <c r="Z36" s="29">
        <f>+IF(X36&lt;&gt;0,+(Y36/X36)*100,0)</f>
        <v>-48.373734205359689</v>
      </c>
      <c r="AA36" s="30">
        <f>SUM(AA31:AA35)</f>
        <v>-190461047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-6947229166</v>
      </c>
      <c r="D38" s="32">
        <f>+D17+D27+D36</f>
        <v>0</v>
      </c>
      <c r="E38" s="33">
        <f t="shared" si="3"/>
        <v>-10571398090</v>
      </c>
      <c r="F38" s="2">
        <f t="shared" si="3"/>
        <v>-10289718740</v>
      </c>
      <c r="G38" s="2">
        <f t="shared" si="3"/>
        <v>2639442760</v>
      </c>
      <c r="H38" s="2">
        <f t="shared" si="3"/>
        <v>-3988673984</v>
      </c>
      <c r="I38" s="2">
        <f t="shared" si="3"/>
        <v>-2977418271</v>
      </c>
      <c r="J38" s="2">
        <f t="shared" si="3"/>
        <v>-4326649495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-4326649495</v>
      </c>
      <c r="X38" s="2">
        <f t="shared" si="3"/>
        <v>-1850788899</v>
      </c>
      <c r="Y38" s="2">
        <f t="shared" si="3"/>
        <v>-2475860596</v>
      </c>
      <c r="Z38" s="34">
        <f>+IF(X38&lt;&gt;0,+(Y38/X38)*100,0)</f>
        <v>133.77325730329011</v>
      </c>
      <c r="AA38" s="35">
        <f>+AA17+AA27+AA36</f>
        <v>-10289718740</v>
      </c>
    </row>
    <row r="39" spans="1:27" ht="13.5" x14ac:dyDescent="0.25">
      <c r="A39" s="23" t="s">
        <v>61</v>
      </c>
      <c r="B39" s="17"/>
      <c r="C39" s="32">
        <v>32393431</v>
      </c>
      <c r="D39" s="32"/>
      <c r="E39" s="33"/>
      <c r="F39" s="2"/>
      <c r="G39" s="2">
        <v>265716949</v>
      </c>
      <c r="H39" s="2">
        <f>+G40+H60</f>
        <v>2905159709</v>
      </c>
      <c r="I39" s="2">
        <f>+H40+I60</f>
        <v>-1083514275</v>
      </c>
      <c r="J39" s="2">
        <f>+G39</f>
        <v>265716949</v>
      </c>
      <c r="K39" s="2">
        <f>+I40+K60</f>
        <v>-4060932546</v>
      </c>
      <c r="L39" s="2">
        <f>+K40+L60</f>
        <v>-4060932546</v>
      </c>
      <c r="M39" s="2">
        <f>+L40+M60</f>
        <v>-4060932546</v>
      </c>
      <c r="N39" s="2">
        <f>+K39</f>
        <v>-4060932546</v>
      </c>
      <c r="O39" s="2">
        <f>+M40+O60</f>
        <v>-4060932546</v>
      </c>
      <c r="P39" s="2">
        <f>+O40+P60</f>
        <v>-4060932546</v>
      </c>
      <c r="Q39" s="2">
        <f>+P40+Q60</f>
        <v>-4060932546</v>
      </c>
      <c r="R39" s="2">
        <f>+O39</f>
        <v>-4060932546</v>
      </c>
      <c r="S39" s="2">
        <f>+Q40+S60</f>
        <v>-4060932546</v>
      </c>
      <c r="T39" s="2">
        <f>+S40+T60</f>
        <v>-4060932546</v>
      </c>
      <c r="U39" s="2">
        <f>+T40+U60</f>
        <v>-4060932546</v>
      </c>
      <c r="V39" s="2">
        <f>+S39</f>
        <v>-4060932546</v>
      </c>
      <c r="W39" s="2">
        <f>+G39</f>
        <v>265716949</v>
      </c>
      <c r="X39" s="2"/>
      <c r="Y39" s="2">
        <f>+W39-X39</f>
        <v>265716949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-6914835735</v>
      </c>
      <c r="D40" s="43">
        <f t="shared" ref="D40:AA40" si="4">+D38+D39</f>
        <v>0</v>
      </c>
      <c r="E40" s="44">
        <f t="shared" si="4"/>
        <v>-10571398090</v>
      </c>
      <c r="F40" s="45">
        <f t="shared" si="4"/>
        <v>-10289718740</v>
      </c>
      <c r="G40" s="45">
        <f t="shared" si="4"/>
        <v>2905159709</v>
      </c>
      <c r="H40" s="45">
        <f t="shared" si="4"/>
        <v>-1083514275</v>
      </c>
      <c r="I40" s="45">
        <f t="shared" si="4"/>
        <v>-4060932546</v>
      </c>
      <c r="J40" s="45">
        <f>+I40</f>
        <v>-4060932546</v>
      </c>
      <c r="K40" s="45">
        <f t="shared" si="4"/>
        <v>-4060932546</v>
      </c>
      <c r="L40" s="45">
        <f t="shared" si="4"/>
        <v>-4060932546</v>
      </c>
      <c r="M40" s="45">
        <f t="shared" si="4"/>
        <v>-4060932546</v>
      </c>
      <c r="N40" s="45">
        <f>+M40</f>
        <v>-4060932546</v>
      </c>
      <c r="O40" s="45">
        <f t="shared" si="4"/>
        <v>-4060932546</v>
      </c>
      <c r="P40" s="45">
        <f t="shared" si="4"/>
        <v>-4060932546</v>
      </c>
      <c r="Q40" s="45">
        <f t="shared" si="4"/>
        <v>-4060932546</v>
      </c>
      <c r="R40" s="45">
        <f>+Q40</f>
        <v>-4060932546</v>
      </c>
      <c r="S40" s="45">
        <f t="shared" si="4"/>
        <v>-4060932546</v>
      </c>
      <c r="T40" s="45">
        <f t="shared" si="4"/>
        <v>-4060932546</v>
      </c>
      <c r="U40" s="45">
        <f t="shared" si="4"/>
        <v>-4060932546</v>
      </c>
      <c r="V40" s="45">
        <f>+U40</f>
        <v>-4060932546</v>
      </c>
      <c r="W40" s="45">
        <f>+V40</f>
        <v>-4060932546</v>
      </c>
      <c r="X40" s="45">
        <f t="shared" si="4"/>
        <v>-1850788899</v>
      </c>
      <c r="Y40" s="45">
        <f t="shared" si="4"/>
        <v>-2210143647</v>
      </c>
      <c r="Z40" s="46">
        <f>+IF(X40&lt;&gt;0,+(Y40/X40)*100,0)</f>
        <v>119.41630124290042</v>
      </c>
      <c r="AA40" s="47">
        <f t="shared" si="4"/>
        <v>-10289718740</v>
      </c>
    </row>
    <row r="41" spans="1:27" ht="13.5" x14ac:dyDescent="0.25">
      <c r="A41" s="48" t="s">
        <v>72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265716949</v>
      </c>
      <c r="J60">
        <v>265716949</v>
      </c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2498374</v>
      </c>
      <c r="D33" s="18"/>
      <c r="E33" s="19">
        <v>-46115430</v>
      </c>
      <c r="F33" s="20"/>
      <c r="G33" s="20">
        <v>45578047</v>
      </c>
      <c r="H33" s="36">
        <v>-44711226</v>
      </c>
      <c r="I33" s="36">
        <v>-1123285</v>
      </c>
      <c r="J33" s="36">
        <v>-256464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-256464</v>
      </c>
      <c r="X33" s="36">
        <v>-11528858</v>
      </c>
      <c r="Y33" s="20">
        <v>11272394</v>
      </c>
      <c r="Z33" s="21">
        <v>-97.775460500944675</v>
      </c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2498374</v>
      </c>
      <c r="D36" s="26">
        <f>SUM(D31:D35)</f>
        <v>0</v>
      </c>
      <c r="E36" s="27">
        <f t="shared" si="2"/>
        <v>-46115430</v>
      </c>
      <c r="F36" s="28">
        <f t="shared" si="2"/>
        <v>0</v>
      </c>
      <c r="G36" s="28">
        <f t="shared" si="2"/>
        <v>45578047</v>
      </c>
      <c r="H36" s="28">
        <f t="shared" si="2"/>
        <v>-44711226</v>
      </c>
      <c r="I36" s="28">
        <f t="shared" si="2"/>
        <v>-1123285</v>
      </c>
      <c r="J36" s="28">
        <f t="shared" si="2"/>
        <v>-256464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-256464</v>
      </c>
      <c r="X36" s="28">
        <f t="shared" si="2"/>
        <v>-11528858</v>
      </c>
      <c r="Y36" s="28">
        <f t="shared" si="2"/>
        <v>11272394</v>
      </c>
      <c r="Z36" s="29">
        <f>+IF(X36&lt;&gt;0,+(Y36/X36)*100,0)</f>
        <v>-97.775460500944675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2498374</v>
      </c>
      <c r="D38" s="32">
        <f>+D17+D27+D36</f>
        <v>0</v>
      </c>
      <c r="E38" s="33">
        <f t="shared" si="3"/>
        <v>-46115430</v>
      </c>
      <c r="F38" s="2">
        <f t="shared" si="3"/>
        <v>0</v>
      </c>
      <c r="G38" s="2">
        <f t="shared" si="3"/>
        <v>45578047</v>
      </c>
      <c r="H38" s="2">
        <f t="shared" si="3"/>
        <v>-44711226</v>
      </c>
      <c r="I38" s="2">
        <f t="shared" si="3"/>
        <v>-1123285</v>
      </c>
      <c r="J38" s="2">
        <f t="shared" si="3"/>
        <v>-256464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-256464</v>
      </c>
      <c r="X38" s="2">
        <f t="shared" si="3"/>
        <v>-11528858</v>
      </c>
      <c r="Y38" s="2">
        <f t="shared" si="3"/>
        <v>11272394</v>
      </c>
      <c r="Z38" s="34">
        <f>+IF(X38&lt;&gt;0,+(Y38/X38)*100,0)</f>
        <v>-97.775460500944675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45578047</v>
      </c>
      <c r="I39" s="2">
        <f>+H40+I60</f>
        <v>866821</v>
      </c>
      <c r="J39" s="2">
        <f>+G39</f>
        <v>0</v>
      </c>
      <c r="K39" s="2">
        <f>+I40+K60</f>
        <v>-256464</v>
      </c>
      <c r="L39" s="2">
        <f>+K40+L60</f>
        <v>-256464</v>
      </c>
      <c r="M39" s="2">
        <f>+L40+M60</f>
        <v>-256464</v>
      </c>
      <c r="N39" s="2">
        <f>+K39</f>
        <v>-256464</v>
      </c>
      <c r="O39" s="2">
        <f>+M40+O60</f>
        <v>-256464</v>
      </c>
      <c r="P39" s="2">
        <f>+O40+P60</f>
        <v>-256464</v>
      </c>
      <c r="Q39" s="2">
        <f>+P40+Q60</f>
        <v>-256464</v>
      </c>
      <c r="R39" s="2">
        <f>+O39</f>
        <v>-256464</v>
      </c>
      <c r="S39" s="2">
        <f>+Q40+S60</f>
        <v>-256464</v>
      </c>
      <c r="T39" s="2">
        <f>+S40+T60</f>
        <v>-256464</v>
      </c>
      <c r="U39" s="2">
        <f>+T40+U60</f>
        <v>-256464</v>
      </c>
      <c r="V39" s="2">
        <f>+S39</f>
        <v>-256464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2498374</v>
      </c>
      <c r="D40" s="43">
        <f t="shared" ref="D40:AA40" si="4">+D38+D39</f>
        <v>0</v>
      </c>
      <c r="E40" s="44">
        <f t="shared" si="4"/>
        <v>-46115430</v>
      </c>
      <c r="F40" s="45">
        <f t="shared" si="4"/>
        <v>0</v>
      </c>
      <c r="G40" s="45">
        <f t="shared" si="4"/>
        <v>45578047</v>
      </c>
      <c r="H40" s="45">
        <f t="shared" si="4"/>
        <v>866821</v>
      </c>
      <c r="I40" s="45">
        <f t="shared" si="4"/>
        <v>-256464</v>
      </c>
      <c r="J40" s="45">
        <f>+I40</f>
        <v>-256464</v>
      </c>
      <c r="K40" s="45">
        <f t="shared" si="4"/>
        <v>-256464</v>
      </c>
      <c r="L40" s="45">
        <f t="shared" si="4"/>
        <v>-256464</v>
      </c>
      <c r="M40" s="45">
        <f t="shared" si="4"/>
        <v>-256464</v>
      </c>
      <c r="N40" s="45">
        <f>+M40</f>
        <v>-256464</v>
      </c>
      <c r="O40" s="45">
        <f t="shared" si="4"/>
        <v>-256464</v>
      </c>
      <c r="P40" s="45">
        <f t="shared" si="4"/>
        <v>-256464</v>
      </c>
      <c r="Q40" s="45">
        <f t="shared" si="4"/>
        <v>-256464</v>
      </c>
      <c r="R40" s="45">
        <f>+Q40</f>
        <v>-256464</v>
      </c>
      <c r="S40" s="45">
        <f t="shared" si="4"/>
        <v>-256464</v>
      </c>
      <c r="T40" s="45">
        <f t="shared" si="4"/>
        <v>-256464</v>
      </c>
      <c r="U40" s="45">
        <f t="shared" si="4"/>
        <v>-256464</v>
      </c>
      <c r="V40" s="45">
        <f>+U40</f>
        <v>-256464</v>
      </c>
      <c r="W40" s="45">
        <f>+V40</f>
        <v>-256464</v>
      </c>
      <c r="X40" s="45">
        <f t="shared" si="4"/>
        <v>-11528858</v>
      </c>
      <c r="Y40" s="45">
        <f t="shared" si="4"/>
        <v>11272394</v>
      </c>
      <c r="Z40" s="46">
        <f>+IF(X40&lt;&gt;0,+(Y40/X40)*100,0)</f>
        <v>-97.775460500944675</v>
      </c>
      <c r="AA40" s="47">
        <f t="shared" si="4"/>
        <v>0</v>
      </c>
    </row>
    <row r="41" spans="1:27" ht="13.5" x14ac:dyDescent="0.25">
      <c r="A41" s="48" t="s">
        <v>72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10500000</v>
      </c>
      <c r="F9" s="20">
        <v>10500000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2625000</v>
      </c>
      <c r="Y9" s="20">
        <v>-2625000</v>
      </c>
      <c r="Z9" s="21">
        <v>-100</v>
      </c>
      <c r="AA9" s="22">
        <v>10500000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10500000</v>
      </c>
      <c r="F17" s="28">
        <f t="shared" si="0"/>
        <v>10500000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2625000</v>
      </c>
      <c r="Y17" s="28">
        <f t="shared" si="0"/>
        <v>-2625000</v>
      </c>
      <c r="Z17" s="29">
        <f>+IF(X17&lt;&gt;0,+(Y17/X17)*100,0)</f>
        <v>-100</v>
      </c>
      <c r="AA17" s="30">
        <f>SUM(AA6:AA16)</f>
        <v>10500000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>
        <v>602785</v>
      </c>
      <c r="I33" s="36">
        <v>-218801</v>
      </c>
      <c r="J33" s="36">
        <v>383984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383984</v>
      </c>
      <c r="X33" s="36"/>
      <c r="Y33" s="20">
        <v>383984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602785</v>
      </c>
      <c r="I36" s="28">
        <f t="shared" si="2"/>
        <v>-218801</v>
      </c>
      <c r="J36" s="28">
        <f t="shared" si="2"/>
        <v>383984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383984</v>
      </c>
      <c r="X36" s="28">
        <f t="shared" si="2"/>
        <v>0</v>
      </c>
      <c r="Y36" s="28">
        <f t="shared" si="2"/>
        <v>383984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10500000</v>
      </c>
      <c r="F38" s="2">
        <f t="shared" si="3"/>
        <v>10500000</v>
      </c>
      <c r="G38" s="2">
        <f t="shared" si="3"/>
        <v>0</v>
      </c>
      <c r="H38" s="2">
        <f t="shared" si="3"/>
        <v>602785</v>
      </c>
      <c r="I38" s="2">
        <f t="shared" si="3"/>
        <v>-218801</v>
      </c>
      <c r="J38" s="2">
        <f t="shared" si="3"/>
        <v>383984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383984</v>
      </c>
      <c r="X38" s="2">
        <f t="shared" si="3"/>
        <v>2625000</v>
      </c>
      <c r="Y38" s="2">
        <f t="shared" si="3"/>
        <v>-2241016</v>
      </c>
      <c r="Z38" s="34">
        <f>+IF(X38&lt;&gt;0,+(Y38/X38)*100,0)</f>
        <v>-85.372038095238096</v>
      </c>
      <c r="AA38" s="35">
        <f>+AA17+AA27+AA36</f>
        <v>10500000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602785</v>
      </c>
      <c r="J39" s="2">
        <f>+G39</f>
        <v>0</v>
      </c>
      <c r="K39" s="2">
        <f>+I40+K60</f>
        <v>383984</v>
      </c>
      <c r="L39" s="2">
        <f>+K40+L60</f>
        <v>383984</v>
      </c>
      <c r="M39" s="2">
        <f>+L40+M60</f>
        <v>383984</v>
      </c>
      <c r="N39" s="2">
        <f>+K39</f>
        <v>383984</v>
      </c>
      <c r="O39" s="2">
        <f>+M40+O60</f>
        <v>383984</v>
      </c>
      <c r="P39" s="2">
        <f>+O40+P60</f>
        <v>383984</v>
      </c>
      <c r="Q39" s="2">
        <f>+P40+Q60</f>
        <v>383984</v>
      </c>
      <c r="R39" s="2">
        <f>+O39</f>
        <v>383984</v>
      </c>
      <c r="S39" s="2">
        <f>+Q40+S60</f>
        <v>383984</v>
      </c>
      <c r="T39" s="2">
        <f>+S40+T60</f>
        <v>383984</v>
      </c>
      <c r="U39" s="2">
        <f>+T40+U60</f>
        <v>383984</v>
      </c>
      <c r="V39" s="2">
        <f>+S39</f>
        <v>383984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10500000</v>
      </c>
      <c r="F40" s="45">
        <f t="shared" si="4"/>
        <v>10500000</v>
      </c>
      <c r="G40" s="45">
        <f t="shared" si="4"/>
        <v>0</v>
      </c>
      <c r="H40" s="45">
        <f t="shared" si="4"/>
        <v>602785</v>
      </c>
      <c r="I40" s="45">
        <f t="shared" si="4"/>
        <v>383984</v>
      </c>
      <c r="J40" s="45">
        <f>+I40</f>
        <v>383984</v>
      </c>
      <c r="K40" s="45">
        <f t="shared" si="4"/>
        <v>383984</v>
      </c>
      <c r="L40" s="45">
        <f t="shared" si="4"/>
        <v>383984</v>
      </c>
      <c r="M40" s="45">
        <f t="shared" si="4"/>
        <v>383984</v>
      </c>
      <c r="N40" s="45">
        <f>+M40</f>
        <v>383984</v>
      </c>
      <c r="O40" s="45">
        <f t="shared" si="4"/>
        <v>383984</v>
      </c>
      <c r="P40" s="45">
        <f t="shared" si="4"/>
        <v>383984</v>
      </c>
      <c r="Q40" s="45">
        <f t="shared" si="4"/>
        <v>383984</v>
      </c>
      <c r="R40" s="45">
        <f>+Q40</f>
        <v>383984</v>
      </c>
      <c r="S40" s="45">
        <f t="shared" si="4"/>
        <v>383984</v>
      </c>
      <c r="T40" s="45">
        <f t="shared" si="4"/>
        <v>383984</v>
      </c>
      <c r="U40" s="45">
        <f t="shared" si="4"/>
        <v>383984</v>
      </c>
      <c r="V40" s="45">
        <f>+U40</f>
        <v>383984</v>
      </c>
      <c r="W40" s="45">
        <f>+V40</f>
        <v>383984</v>
      </c>
      <c r="X40" s="45">
        <f t="shared" si="4"/>
        <v>2625000</v>
      </c>
      <c r="Y40" s="45">
        <f t="shared" si="4"/>
        <v>-2241016</v>
      </c>
      <c r="Z40" s="46">
        <f>+IF(X40&lt;&gt;0,+(Y40/X40)*100,0)</f>
        <v>-85.372038095238096</v>
      </c>
      <c r="AA40" s="47">
        <f t="shared" si="4"/>
        <v>10500000</v>
      </c>
    </row>
    <row r="41" spans="1:27" ht="13.5" x14ac:dyDescent="0.25">
      <c r="A41" s="48" t="s">
        <v>72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237319020</v>
      </c>
      <c r="D6" s="18"/>
      <c r="E6" s="19"/>
      <c r="F6" s="20"/>
      <c r="G6" s="20">
        <v>178162462</v>
      </c>
      <c r="H6" s="20">
        <v>91749147</v>
      </c>
      <c r="I6" s="20">
        <v>111119541</v>
      </c>
      <c r="J6" s="20">
        <v>381031150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381031150</v>
      </c>
      <c r="X6" s="20"/>
      <c r="Y6" s="20">
        <v>381031150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2179336393</v>
      </c>
      <c r="D7" s="18"/>
      <c r="E7" s="19"/>
      <c r="F7" s="20"/>
      <c r="G7" s="20">
        <v>621945974</v>
      </c>
      <c r="H7" s="20">
        <v>444547525</v>
      </c>
      <c r="I7" s="20">
        <v>-194007691</v>
      </c>
      <c r="J7" s="20">
        <v>872485808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872485808</v>
      </c>
      <c r="X7" s="20"/>
      <c r="Y7" s="20">
        <v>872485808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124590391</v>
      </c>
      <c r="D8" s="18"/>
      <c r="E8" s="19"/>
      <c r="F8" s="20"/>
      <c r="G8" s="20">
        <v>846637764</v>
      </c>
      <c r="H8" s="20">
        <v>5348667</v>
      </c>
      <c r="I8" s="20">
        <v>221904807</v>
      </c>
      <c r="J8" s="20">
        <v>1073891238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1073891238</v>
      </c>
      <c r="X8" s="20"/>
      <c r="Y8" s="20">
        <v>1073891238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412440474</v>
      </c>
      <c r="D10" s="18"/>
      <c r="E10" s="19"/>
      <c r="F10" s="20"/>
      <c r="G10" s="20"/>
      <c r="H10" s="20">
        <v>24484058</v>
      </c>
      <c r="I10" s="20"/>
      <c r="J10" s="20">
        <v>24484058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24484058</v>
      </c>
      <c r="X10" s="20"/>
      <c r="Y10" s="20">
        <v>24484058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535604</v>
      </c>
      <c r="H11" s="20">
        <v>1142765</v>
      </c>
      <c r="I11" s="20">
        <v>823107</v>
      </c>
      <c r="J11" s="20">
        <v>2501476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2501476</v>
      </c>
      <c r="X11" s="20"/>
      <c r="Y11" s="20">
        <v>2501476</v>
      </c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-1677489911</v>
      </c>
      <c r="D14" s="18"/>
      <c r="E14" s="19"/>
      <c r="F14" s="20"/>
      <c r="G14" s="20">
        <v>-941572193</v>
      </c>
      <c r="H14" s="20">
        <v>-743094597</v>
      </c>
      <c r="I14" s="20">
        <v>-377362528</v>
      </c>
      <c r="J14" s="20">
        <v>-2062029318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-2062029318</v>
      </c>
      <c r="X14" s="20"/>
      <c r="Y14" s="20">
        <v>-2062029318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1276196367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705709611</v>
      </c>
      <c r="H17" s="28">
        <f t="shared" si="0"/>
        <v>-175822435</v>
      </c>
      <c r="I17" s="28">
        <f t="shared" si="0"/>
        <v>-237522764</v>
      </c>
      <c r="J17" s="28">
        <f t="shared" si="0"/>
        <v>292364412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292364412</v>
      </c>
      <c r="X17" s="28">
        <f t="shared" si="0"/>
        <v>0</v>
      </c>
      <c r="Y17" s="28">
        <f t="shared" si="0"/>
        <v>292364412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-464187321</v>
      </c>
      <c r="D26" s="18"/>
      <c r="E26" s="19"/>
      <c r="F26" s="20"/>
      <c r="G26" s="20">
        <v>-29157124</v>
      </c>
      <c r="H26" s="20">
        <v>-47976106</v>
      </c>
      <c r="I26" s="20">
        <v>-62910652</v>
      </c>
      <c r="J26" s="20">
        <v>-140043882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-140043882</v>
      </c>
      <c r="X26" s="20"/>
      <c r="Y26" s="20">
        <v>-140043882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-464187321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-29157124</v>
      </c>
      <c r="H27" s="28">
        <f t="shared" si="1"/>
        <v>-47976106</v>
      </c>
      <c r="I27" s="28">
        <f t="shared" si="1"/>
        <v>-62910652</v>
      </c>
      <c r="J27" s="28">
        <f t="shared" si="1"/>
        <v>-140043882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-140043882</v>
      </c>
      <c r="X27" s="28">
        <f t="shared" si="1"/>
        <v>0</v>
      </c>
      <c r="Y27" s="28">
        <f t="shared" si="1"/>
        <v>-140043882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3059658</v>
      </c>
      <c r="D33" s="18"/>
      <c r="E33" s="19">
        <v>-133899417</v>
      </c>
      <c r="F33" s="20">
        <v>-133899417</v>
      </c>
      <c r="G33" s="20">
        <v>133875219</v>
      </c>
      <c r="H33" s="36">
        <v>-133881023</v>
      </c>
      <c r="I33" s="36">
        <v>831962</v>
      </c>
      <c r="J33" s="36">
        <v>826158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826158</v>
      </c>
      <c r="X33" s="36">
        <v>-33474854</v>
      </c>
      <c r="Y33" s="20">
        <v>34301012</v>
      </c>
      <c r="Z33" s="21">
        <v>-102.46799582755462</v>
      </c>
      <c r="AA33" s="22">
        <v>-133899417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3059658</v>
      </c>
      <c r="D36" s="26">
        <f>SUM(D31:D35)</f>
        <v>0</v>
      </c>
      <c r="E36" s="27">
        <f t="shared" si="2"/>
        <v>-133899417</v>
      </c>
      <c r="F36" s="28">
        <f t="shared" si="2"/>
        <v>-133899417</v>
      </c>
      <c r="G36" s="28">
        <f t="shared" si="2"/>
        <v>133875219</v>
      </c>
      <c r="H36" s="28">
        <f t="shared" si="2"/>
        <v>-133881023</v>
      </c>
      <c r="I36" s="28">
        <f t="shared" si="2"/>
        <v>831962</v>
      </c>
      <c r="J36" s="28">
        <f t="shared" si="2"/>
        <v>826158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826158</v>
      </c>
      <c r="X36" s="28">
        <f t="shared" si="2"/>
        <v>-33474854</v>
      </c>
      <c r="Y36" s="28">
        <f t="shared" si="2"/>
        <v>34301012</v>
      </c>
      <c r="Z36" s="29">
        <f>+IF(X36&lt;&gt;0,+(Y36/X36)*100,0)</f>
        <v>-102.46799582755462</v>
      </c>
      <c r="AA36" s="30">
        <f>SUM(AA31:AA35)</f>
        <v>-133899417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815068704</v>
      </c>
      <c r="D38" s="32">
        <f>+D17+D27+D36</f>
        <v>0</v>
      </c>
      <c r="E38" s="33">
        <f t="shared" si="3"/>
        <v>-133899417</v>
      </c>
      <c r="F38" s="2">
        <f t="shared" si="3"/>
        <v>-133899417</v>
      </c>
      <c r="G38" s="2">
        <f t="shared" si="3"/>
        <v>810427706</v>
      </c>
      <c r="H38" s="2">
        <f t="shared" si="3"/>
        <v>-357679564</v>
      </c>
      <c r="I38" s="2">
        <f t="shared" si="3"/>
        <v>-299601454</v>
      </c>
      <c r="J38" s="2">
        <f t="shared" si="3"/>
        <v>153146688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153146688</v>
      </c>
      <c r="X38" s="2">
        <f t="shared" si="3"/>
        <v>-33474854</v>
      </c>
      <c r="Y38" s="2">
        <f t="shared" si="3"/>
        <v>186621542</v>
      </c>
      <c r="Z38" s="34">
        <f>+IF(X38&lt;&gt;0,+(Y38/X38)*100,0)</f>
        <v>-557.49770260387095</v>
      </c>
      <c r="AA38" s="35">
        <f>+AA17+AA27+AA36</f>
        <v>-133899417</v>
      </c>
    </row>
    <row r="39" spans="1:27" ht="13.5" x14ac:dyDescent="0.25">
      <c r="A39" s="23" t="s">
        <v>61</v>
      </c>
      <c r="B39" s="17"/>
      <c r="C39" s="32">
        <v>32393431</v>
      </c>
      <c r="D39" s="32"/>
      <c r="E39" s="33"/>
      <c r="F39" s="2"/>
      <c r="G39" s="2">
        <v>265716949</v>
      </c>
      <c r="H39" s="2">
        <f>+G40+H60</f>
        <v>1076144655</v>
      </c>
      <c r="I39" s="2">
        <f>+H40+I60</f>
        <v>718465091</v>
      </c>
      <c r="J39" s="2">
        <f>+G39</f>
        <v>265716949</v>
      </c>
      <c r="K39" s="2">
        <f>+I40+K60</f>
        <v>418863637</v>
      </c>
      <c r="L39" s="2">
        <f>+K40+L60</f>
        <v>418863637</v>
      </c>
      <c r="M39" s="2">
        <f>+L40+M60</f>
        <v>418863637</v>
      </c>
      <c r="N39" s="2">
        <f>+K39</f>
        <v>418863637</v>
      </c>
      <c r="O39" s="2">
        <f>+M40+O60</f>
        <v>418863637</v>
      </c>
      <c r="P39" s="2">
        <f>+O40+P60</f>
        <v>418863637</v>
      </c>
      <c r="Q39" s="2">
        <f>+P40+Q60</f>
        <v>418863637</v>
      </c>
      <c r="R39" s="2">
        <f>+O39</f>
        <v>418863637</v>
      </c>
      <c r="S39" s="2">
        <f>+Q40+S60</f>
        <v>418863637</v>
      </c>
      <c r="T39" s="2">
        <f>+S40+T60</f>
        <v>418863637</v>
      </c>
      <c r="U39" s="2">
        <f>+T40+U60</f>
        <v>418863637</v>
      </c>
      <c r="V39" s="2">
        <f>+S39</f>
        <v>418863637</v>
      </c>
      <c r="W39" s="2">
        <f>+G39</f>
        <v>265716949</v>
      </c>
      <c r="X39" s="2"/>
      <c r="Y39" s="2">
        <f>+W39-X39</f>
        <v>265716949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847462135</v>
      </c>
      <c r="D40" s="43">
        <f t="shared" ref="D40:AA40" si="4">+D38+D39</f>
        <v>0</v>
      </c>
      <c r="E40" s="44">
        <f t="shared" si="4"/>
        <v>-133899417</v>
      </c>
      <c r="F40" s="45">
        <f t="shared" si="4"/>
        <v>-133899417</v>
      </c>
      <c r="G40" s="45">
        <f t="shared" si="4"/>
        <v>1076144655</v>
      </c>
      <c r="H40" s="45">
        <f t="shared" si="4"/>
        <v>718465091</v>
      </c>
      <c r="I40" s="45">
        <f t="shared" si="4"/>
        <v>418863637</v>
      </c>
      <c r="J40" s="45">
        <f>+I40</f>
        <v>418863637</v>
      </c>
      <c r="K40" s="45">
        <f t="shared" si="4"/>
        <v>418863637</v>
      </c>
      <c r="L40" s="45">
        <f t="shared" si="4"/>
        <v>418863637</v>
      </c>
      <c r="M40" s="45">
        <f t="shared" si="4"/>
        <v>418863637</v>
      </c>
      <c r="N40" s="45">
        <f>+M40</f>
        <v>418863637</v>
      </c>
      <c r="O40" s="45">
        <f t="shared" si="4"/>
        <v>418863637</v>
      </c>
      <c r="P40" s="45">
        <f t="shared" si="4"/>
        <v>418863637</v>
      </c>
      <c r="Q40" s="45">
        <f t="shared" si="4"/>
        <v>418863637</v>
      </c>
      <c r="R40" s="45">
        <f>+Q40</f>
        <v>418863637</v>
      </c>
      <c r="S40" s="45">
        <f t="shared" si="4"/>
        <v>418863637</v>
      </c>
      <c r="T40" s="45">
        <f t="shared" si="4"/>
        <v>418863637</v>
      </c>
      <c r="U40" s="45">
        <f t="shared" si="4"/>
        <v>418863637</v>
      </c>
      <c r="V40" s="45">
        <f>+U40</f>
        <v>418863637</v>
      </c>
      <c r="W40" s="45">
        <f>+V40</f>
        <v>418863637</v>
      </c>
      <c r="X40" s="45">
        <f t="shared" si="4"/>
        <v>-33474854</v>
      </c>
      <c r="Y40" s="45">
        <f t="shared" si="4"/>
        <v>452338491</v>
      </c>
      <c r="Z40" s="46">
        <f>+IF(X40&lt;&gt;0,+(Y40/X40)*100,0)</f>
        <v>-1351.2784581524986</v>
      </c>
      <c r="AA40" s="47">
        <f t="shared" si="4"/>
        <v>-133899417</v>
      </c>
    </row>
    <row r="41" spans="1:27" ht="13.5" x14ac:dyDescent="0.25">
      <c r="A41" s="48" t="s">
        <v>72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265716949</v>
      </c>
      <c r="J60">
        <v>265716949</v>
      </c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-7851713605</v>
      </c>
      <c r="D14" s="18"/>
      <c r="E14" s="19">
        <v>-14275211264</v>
      </c>
      <c r="F14" s="20">
        <v>-14275211264</v>
      </c>
      <c r="G14" s="20">
        <v>631405499</v>
      </c>
      <c r="H14" s="20">
        <v>-2353213440</v>
      </c>
      <c r="I14" s="20">
        <v>-2696122197</v>
      </c>
      <c r="J14" s="20">
        <v>-4417930138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-4417930138</v>
      </c>
      <c r="X14" s="20">
        <v>-3568802820</v>
      </c>
      <c r="Y14" s="20">
        <v>-849127318</v>
      </c>
      <c r="Z14" s="21">
        <v>23.79305780754791</v>
      </c>
      <c r="AA14" s="22">
        <v>-14275211264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-7851713605</v>
      </c>
      <c r="D17" s="26">
        <f>SUM(D6:D16)</f>
        <v>0</v>
      </c>
      <c r="E17" s="27">
        <f t="shared" si="0"/>
        <v>-14275211264</v>
      </c>
      <c r="F17" s="28">
        <f t="shared" si="0"/>
        <v>-14275211264</v>
      </c>
      <c r="G17" s="28">
        <f t="shared" si="0"/>
        <v>631405499</v>
      </c>
      <c r="H17" s="28">
        <f t="shared" si="0"/>
        <v>-2353213440</v>
      </c>
      <c r="I17" s="28">
        <f t="shared" si="0"/>
        <v>-2696122197</v>
      </c>
      <c r="J17" s="28">
        <f t="shared" si="0"/>
        <v>-4417930138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-4417930138</v>
      </c>
      <c r="X17" s="28">
        <f t="shared" si="0"/>
        <v>-3568802820</v>
      </c>
      <c r="Y17" s="28">
        <f t="shared" si="0"/>
        <v>-849127318</v>
      </c>
      <c r="Z17" s="29">
        <f>+IF(X17&lt;&gt;0,+(Y17/X17)*100,0)</f>
        <v>23.79305780754791</v>
      </c>
      <c r="AA17" s="30">
        <f>SUM(AA6:AA16)</f>
        <v>-14275211264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64613143</v>
      </c>
      <c r="D33" s="18"/>
      <c r="E33" s="19">
        <v>-56561630</v>
      </c>
      <c r="F33" s="20">
        <v>-56561630</v>
      </c>
      <c r="G33" s="20">
        <v>928675818</v>
      </c>
      <c r="H33" s="36">
        <v>-1026111411</v>
      </c>
      <c r="I33" s="36">
        <v>28702928</v>
      </c>
      <c r="J33" s="36">
        <v>-68732665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-68732665</v>
      </c>
      <c r="X33" s="36">
        <v>-14140426</v>
      </c>
      <c r="Y33" s="20">
        <v>-54592239</v>
      </c>
      <c r="Z33" s="21">
        <v>386.07209570631039</v>
      </c>
      <c r="AA33" s="22">
        <v>-56561630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64613143</v>
      </c>
      <c r="D36" s="26">
        <f>SUM(D31:D35)</f>
        <v>0</v>
      </c>
      <c r="E36" s="27">
        <f t="shared" si="2"/>
        <v>-56561630</v>
      </c>
      <c r="F36" s="28">
        <f t="shared" si="2"/>
        <v>-56561630</v>
      </c>
      <c r="G36" s="28">
        <f t="shared" si="2"/>
        <v>928675818</v>
      </c>
      <c r="H36" s="28">
        <f t="shared" si="2"/>
        <v>-1026111411</v>
      </c>
      <c r="I36" s="28">
        <f t="shared" si="2"/>
        <v>28702928</v>
      </c>
      <c r="J36" s="28">
        <f t="shared" si="2"/>
        <v>-68732665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-68732665</v>
      </c>
      <c r="X36" s="28">
        <f t="shared" si="2"/>
        <v>-14140426</v>
      </c>
      <c r="Y36" s="28">
        <f t="shared" si="2"/>
        <v>-54592239</v>
      </c>
      <c r="Z36" s="29">
        <f>+IF(X36&lt;&gt;0,+(Y36/X36)*100,0)</f>
        <v>386.07209570631039</v>
      </c>
      <c r="AA36" s="30">
        <f>SUM(AA31:AA35)</f>
        <v>-56561630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-7787100462</v>
      </c>
      <c r="D38" s="32">
        <f>+D17+D27+D36</f>
        <v>0</v>
      </c>
      <c r="E38" s="33">
        <f t="shared" si="3"/>
        <v>-14331772894</v>
      </c>
      <c r="F38" s="2">
        <f t="shared" si="3"/>
        <v>-14331772894</v>
      </c>
      <c r="G38" s="2">
        <f t="shared" si="3"/>
        <v>1560081317</v>
      </c>
      <c r="H38" s="2">
        <f t="shared" si="3"/>
        <v>-3379324851</v>
      </c>
      <c r="I38" s="2">
        <f t="shared" si="3"/>
        <v>-2667419269</v>
      </c>
      <c r="J38" s="2">
        <f t="shared" si="3"/>
        <v>-4486662803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-4486662803</v>
      </c>
      <c r="X38" s="2">
        <f t="shared" si="3"/>
        <v>-3582943246</v>
      </c>
      <c r="Y38" s="2">
        <f t="shared" si="3"/>
        <v>-903719557</v>
      </c>
      <c r="Z38" s="34">
        <f>+IF(X38&lt;&gt;0,+(Y38/X38)*100,0)</f>
        <v>25.222826457240512</v>
      </c>
      <c r="AA38" s="35">
        <f>+AA17+AA27+AA36</f>
        <v>-14331772894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1560081317</v>
      </c>
      <c r="I39" s="2">
        <f>+H40+I60</f>
        <v>-1819243534</v>
      </c>
      <c r="J39" s="2">
        <f>+G39</f>
        <v>0</v>
      </c>
      <c r="K39" s="2">
        <f>+I40+K60</f>
        <v>-4486662803</v>
      </c>
      <c r="L39" s="2">
        <f>+K40+L60</f>
        <v>-4486662803</v>
      </c>
      <c r="M39" s="2">
        <f>+L40+M60</f>
        <v>-4486662803</v>
      </c>
      <c r="N39" s="2">
        <f>+K39</f>
        <v>-4486662803</v>
      </c>
      <c r="O39" s="2">
        <f>+M40+O60</f>
        <v>-4486662803</v>
      </c>
      <c r="P39" s="2">
        <f>+O40+P60</f>
        <v>-4486662803</v>
      </c>
      <c r="Q39" s="2">
        <f>+P40+Q60</f>
        <v>-4486662803</v>
      </c>
      <c r="R39" s="2">
        <f>+O39</f>
        <v>-4486662803</v>
      </c>
      <c r="S39" s="2">
        <f>+Q40+S60</f>
        <v>-4486662803</v>
      </c>
      <c r="T39" s="2">
        <f>+S40+T60</f>
        <v>-4486662803</v>
      </c>
      <c r="U39" s="2">
        <f>+T40+U60</f>
        <v>-4486662803</v>
      </c>
      <c r="V39" s="2">
        <f>+S39</f>
        <v>-4486662803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-7787100462</v>
      </c>
      <c r="D40" s="43">
        <f t="shared" ref="D40:AA40" si="4">+D38+D39</f>
        <v>0</v>
      </c>
      <c r="E40" s="44">
        <f t="shared" si="4"/>
        <v>-14331772894</v>
      </c>
      <c r="F40" s="45">
        <f t="shared" si="4"/>
        <v>-14331772894</v>
      </c>
      <c r="G40" s="45">
        <f t="shared" si="4"/>
        <v>1560081317</v>
      </c>
      <c r="H40" s="45">
        <f t="shared" si="4"/>
        <v>-1819243534</v>
      </c>
      <c r="I40" s="45">
        <f t="shared" si="4"/>
        <v>-4486662803</v>
      </c>
      <c r="J40" s="45">
        <f>+I40</f>
        <v>-4486662803</v>
      </c>
      <c r="K40" s="45">
        <f t="shared" si="4"/>
        <v>-4486662803</v>
      </c>
      <c r="L40" s="45">
        <f t="shared" si="4"/>
        <v>-4486662803</v>
      </c>
      <c r="M40" s="45">
        <f t="shared" si="4"/>
        <v>-4486662803</v>
      </c>
      <c r="N40" s="45">
        <f>+M40</f>
        <v>-4486662803</v>
      </c>
      <c r="O40" s="45">
        <f t="shared" si="4"/>
        <v>-4486662803</v>
      </c>
      <c r="P40" s="45">
        <f t="shared" si="4"/>
        <v>-4486662803</v>
      </c>
      <c r="Q40" s="45">
        <f t="shared" si="4"/>
        <v>-4486662803</v>
      </c>
      <c r="R40" s="45">
        <f>+Q40</f>
        <v>-4486662803</v>
      </c>
      <c r="S40" s="45">
        <f t="shared" si="4"/>
        <v>-4486662803</v>
      </c>
      <c r="T40" s="45">
        <f t="shared" si="4"/>
        <v>-4486662803</v>
      </c>
      <c r="U40" s="45">
        <f t="shared" si="4"/>
        <v>-4486662803</v>
      </c>
      <c r="V40" s="45">
        <f>+U40</f>
        <v>-4486662803</v>
      </c>
      <c r="W40" s="45">
        <f>+V40</f>
        <v>-4486662803</v>
      </c>
      <c r="X40" s="45">
        <f t="shared" si="4"/>
        <v>-3582943246</v>
      </c>
      <c r="Y40" s="45">
        <f t="shared" si="4"/>
        <v>-903719557</v>
      </c>
      <c r="Z40" s="46">
        <f>+IF(X40&lt;&gt;0,+(Y40/X40)*100,0)</f>
        <v>25.222826457240512</v>
      </c>
      <c r="AA40" s="47">
        <f t="shared" si="4"/>
        <v>-14331772894</v>
      </c>
    </row>
    <row r="41" spans="1:27" ht="13.5" x14ac:dyDescent="0.25">
      <c r="A41" s="48" t="s">
        <v>72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72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14994829744</v>
      </c>
      <c r="F7" s="20">
        <v>14994829744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4080218135</v>
      </c>
      <c r="Y7" s="20">
        <v>-4080218135</v>
      </c>
      <c r="Z7" s="21">
        <v>-100</v>
      </c>
      <c r="AA7" s="22">
        <v>14994829744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163993261</v>
      </c>
      <c r="F8" s="20">
        <v>163993261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29634131</v>
      </c>
      <c r="Y8" s="20">
        <v>-29634131</v>
      </c>
      <c r="Z8" s="21">
        <v>-100</v>
      </c>
      <c r="AA8" s="22">
        <v>163993261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263363750</v>
      </c>
      <c r="F10" s="20">
        <v>263363750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35792443</v>
      </c>
      <c r="Y10" s="20">
        <v>-35792443</v>
      </c>
      <c r="Z10" s="21">
        <v>-100</v>
      </c>
      <c r="AA10" s="22">
        <v>263363750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-11623462954</v>
      </c>
      <c r="F14" s="20">
        <v>-11623462954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-3083562933</v>
      </c>
      <c r="Y14" s="20">
        <v>3083562933</v>
      </c>
      <c r="Z14" s="21">
        <v>-100</v>
      </c>
      <c r="AA14" s="22">
        <v>-11623462954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3798723801</v>
      </c>
      <c r="F17" s="28">
        <f t="shared" si="0"/>
        <v>3798723801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1062081776</v>
      </c>
      <c r="Y17" s="28">
        <f t="shared" si="0"/>
        <v>-1062081776</v>
      </c>
      <c r="Z17" s="29">
        <f>+IF(X17&lt;&gt;0,+(Y17/X17)*100,0)</f>
        <v>-100</v>
      </c>
      <c r="AA17" s="30">
        <f>SUM(AA6:AA16)</f>
        <v>3798723801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-467286250</v>
      </c>
      <c r="F26" s="20">
        <v>-467286250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-62673752</v>
      </c>
      <c r="Y26" s="20">
        <v>62673752</v>
      </c>
      <c r="Z26" s="21">
        <v>-100</v>
      </c>
      <c r="AA26" s="22">
        <v>-467286250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-467286250</v>
      </c>
      <c r="F27" s="28">
        <f t="shared" si="1"/>
        <v>-467286250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-62673752</v>
      </c>
      <c r="Y27" s="28">
        <f t="shared" si="1"/>
        <v>62673752</v>
      </c>
      <c r="Z27" s="29">
        <f>+IF(X27&lt;&gt;0,+(Y27/X27)*100,0)</f>
        <v>-100</v>
      </c>
      <c r="AA27" s="30">
        <f>SUM(AA21:AA26)</f>
        <v>-467286250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3331437551</v>
      </c>
      <c r="F38" s="2">
        <f t="shared" si="3"/>
        <v>3331437551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999408024</v>
      </c>
      <c r="Y38" s="2">
        <f t="shared" si="3"/>
        <v>-999408024</v>
      </c>
      <c r="Z38" s="34">
        <f>+IF(X38&lt;&gt;0,+(Y38/X38)*100,0)</f>
        <v>-100</v>
      </c>
      <c r="AA38" s="35">
        <f>+AA17+AA27+AA36</f>
        <v>3331437551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3331437551</v>
      </c>
      <c r="F40" s="45">
        <f t="shared" si="4"/>
        <v>3331437551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999408024</v>
      </c>
      <c r="Y40" s="45">
        <f t="shared" si="4"/>
        <v>-999408024</v>
      </c>
      <c r="Z40" s="46">
        <f>+IF(X40&lt;&gt;0,+(Y40/X40)*100,0)</f>
        <v>-100</v>
      </c>
      <c r="AA40" s="47">
        <f t="shared" si="4"/>
        <v>3331437551</v>
      </c>
    </row>
    <row r="41" spans="1:27" ht="13.5" x14ac:dyDescent="0.25">
      <c r="A41" s="48" t="s">
        <v>72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15254348460</v>
      </c>
      <c r="F7" s="20">
        <v>15254348460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15254348455</v>
      </c>
      <c r="Y7" s="20">
        <v>-15254348455</v>
      </c>
      <c r="Z7" s="21">
        <v>-100</v>
      </c>
      <c r="AA7" s="22">
        <v>15254348460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16351110</v>
      </c>
      <c r="F8" s="20">
        <v>16351110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16351110</v>
      </c>
      <c r="Y8" s="20">
        <v>-16351110</v>
      </c>
      <c r="Z8" s="21">
        <v>-100</v>
      </c>
      <c r="AA8" s="22">
        <v>16351110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278289710</v>
      </c>
      <c r="F9" s="20">
        <v>278289710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278289710</v>
      </c>
      <c r="Y9" s="20">
        <v>-278289710</v>
      </c>
      <c r="Z9" s="21">
        <v>-100</v>
      </c>
      <c r="AA9" s="22">
        <v>278289710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430505020</v>
      </c>
      <c r="F10" s="20">
        <v>430505020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430505020</v>
      </c>
      <c r="Y10" s="20">
        <v>-430505020</v>
      </c>
      <c r="Z10" s="21">
        <v>-100</v>
      </c>
      <c r="AA10" s="22">
        <v>430505020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-15145478280</v>
      </c>
      <c r="F14" s="20">
        <v>-15145478280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-15145478280</v>
      </c>
      <c r="Y14" s="20">
        <v>15145478280</v>
      </c>
      <c r="Z14" s="21">
        <v>-100</v>
      </c>
      <c r="AA14" s="22">
        <v>-15145478280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834016020</v>
      </c>
      <c r="F17" s="28">
        <f t="shared" si="0"/>
        <v>834016020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834016015</v>
      </c>
      <c r="Y17" s="28">
        <f t="shared" si="0"/>
        <v>-834016015</v>
      </c>
      <c r="Z17" s="29">
        <f>+IF(X17&lt;&gt;0,+(Y17/X17)*100,0)</f>
        <v>-100</v>
      </c>
      <c r="AA17" s="30">
        <f>SUM(AA6:AA16)</f>
        <v>834016020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>
        <v>352927</v>
      </c>
      <c r="D23" s="40"/>
      <c r="E23" s="19">
        <v>420780</v>
      </c>
      <c r="F23" s="20"/>
      <c r="G23" s="36">
        <v>-40337</v>
      </c>
      <c r="H23" s="36">
        <v>-28070</v>
      </c>
      <c r="I23" s="36">
        <v>19952</v>
      </c>
      <c r="J23" s="20">
        <v>-48455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-48455</v>
      </c>
      <c r="X23" s="20">
        <v>105195</v>
      </c>
      <c r="Y23" s="36">
        <v>-153650</v>
      </c>
      <c r="Z23" s="37">
        <v>-146.06207519368792</v>
      </c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352927</v>
      </c>
      <c r="D27" s="26">
        <f>SUM(D21:D26)</f>
        <v>0</v>
      </c>
      <c r="E27" s="27">
        <f t="shared" si="1"/>
        <v>420780</v>
      </c>
      <c r="F27" s="28">
        <f t="shared" si="1"/>
        <v>0</v>
      </c>
      <c r="G27" s="28">
        <f t="shared" si="1"/>
        <v>-40337</v>
      </c>
      <c r="H27" s="28">
        <f t="shared" si="1"/>
        <v>-28070</v>
      </c>
      <c r="I27" s="28">
        <f t="shared" si="1"/>
        <v>19952</v>
      </c>
      <c r="J27" s="28">
        <f t="shared" si="1"/>
        <v>-48455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-48455</v>
      </c>
      <c r="X27" s="28">
        <f t="shared" si="1"/>
        <v>105195</v>
      </c>
      <c r="Y27" s="28">
        <f t="shared" si="1"/>
        <v>-153650</v>
      </c>
      <c r="Z27" s="29">
        <f>+IF(X27&lt;&gt;0,+(Y27/X27)*100,0)</f>
        <v>-146.06207519368792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352927</v>
      </c>
      <c r="D38" s="32">
        <f>+D17+D27+D36</f>
        <v>0</v>
      </c>
      <c r="E38" s="33">
        <f t="shared" si="3"/>
        <v>834436800</v>
      </c>
      <c r="F38" s="2">
        <f t="shared" si="3"/>
        <v>834016020</v>
      </c>
      <c r="G38" s="2">
        <f t="shared" si="3"/>
        <v>-40337</v>
      </c>
      <c r="H38" s="2">
        <f t="shared" si="3"/>
        <v>-28070</v>
      </c>
      <c r="I38" s="2">
        <f t="shared" si="3"/>
        <v>19952</v>
      </c>
      <c r="J38" s="2">
        <f t="shared" si="3"/>
        <v>-48455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-48455</v>
      </c>
      <c r="X38" s="2">
        <f t="shared" si="3"/>
        <v>834121210</v>
      </c>
      <c r="Y38" s="2">
        <f t="shared" si="3"/>
        <v>-834169665</v>
      </c>
      <c r="Z38" s="34">
        <f>+IF(X38&lt;&gt;0,+(Y38/X38)*100,0)</f>
        <v>-100.00580910776745</v>
      </c>
      <c r="AA38" s="35">
        <f>+AA17+AA27+AA36</f>
        <v>834016020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-40337</v>
      </c>
      <c r="I39" s="2">
        <f>+H40+I60</f>
        <v>-68407</v>
      </c>
      <c r="J39" s="2">
        <f>+G39</f>
        <v>0</v>
      </c>
      <c r="K39" s="2">
        <f>+I40+K60</f>
        <v>-48455</v>
      </c>
      <c r="L39" s="2">
        <f>+K40+L60</f>
        <v>-48455</v>
      </c>
      <c r="M39" s="2">
        <f>+L40+M60</f>
        <v>-48455</v>
      </c>
      <c r="N39" s="2">
        <f>+K39</f>
        <v>-48455</v>
      </c>
      <c r="O39" s="2">
        <f>+M40+O60</f>
        <v>-48455</v>
      </c>
      <c r="P39" s="2">
        <f>+O40+P60</f>
        <v>-48455</v>
      </c>
      <c r="Q39" s="2">
        <f>+P40+Q60</f>
        <v>-48455</v>
      </c>
      <c r="R39" s="2">
        <f>+O39</f>
        <v>-48455</v>
      </c>
      <c r="S39" s="2">
        <f>+Q40+S60</f>
        <v>-48455</v>
      </c>
      <c r="T39" s="2">
        <f>+S40+T60</f>
        <v>-48455</v>
      </c>
      <c r="U39" s="2">
        <f>+T40+U60</f>
        <v>-48455</v>
      </c>
      <c r="V39" s="2">
        <f>+S39</f>
        <v>-48455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352927</v>
      </c>
      <c r="D40" s="43">
        <f t="shared" ref="D40:AA40" si="4">+D38+D39</f>
        <v>0</v>
      </c>
      <c r="E40" s="44">
        <f t="shared" si="4"/>
        <v>834436800</v>
      </c>
      <c r="F40" s="45">
        <f t="shared" si="4"/>
        <v>834016020</v>
      </c>
      <c r="G40" s="45">
        <f t="shared" si="4"/>
        <v>-40337</v>
      </c>
      <c r="H40" s="45">
        <f t="shared" si="4"/>
        <v>-68407</v>
      </c>
      <c r="I40" s="45">
        <f t="shared" si="4"/>
        <v>-48455</v>
      </c>
      <c r="J40" s="45">
        <f>+I40</f>
        <v>-48455</v>
      </c>
      <c r="K40" s="45">
        <f t="shared" si="4"/>
        <v>-48455</v>
      </c>
      <c r="L40" s="45">
        <f t="shared" si="4"/>
        <v>-48455</v>
      </c>
      <c r="M40" s="45">
        <f t="shared" si="4"/>
        <v>-48455</v>
      </c>
      <c r="N40" s="45">
        <f>+M40</f>
        <v>-48455</v>
      </c>
      <c r="O40" s="45">
        <f t="shared" si="4"/>
        <v>-48455</v>
      </c>
      <c r="P40" s="45">
        <f t="shared" si="4"/>
        <v>-48455</v>
      </c>
      <c r="Q40" s="45">
        <f t="shared" si="4"/>
        <v>-48455</v>
      </c>
      <c r="R40" s="45">
        <f>+Q40</f>
        <v>-48455</v>
      </c>
      <c r="S40" s="45">
        <f t="shared" si="4"/>
        <v>-48455</v>
      </c>
      <c r="T40" s="45">
        <f t="shared" si="4"/>
        <v>-48455</v>
      </c>
      <c r="U40" s="45">
        <f t="shared" si="4"/>
        <v>-48455</v>
      </c>
      <c r="V40" s="45">
        <f>+U40</f>
        <v>-48455</v>
      </c>
      <c r="W40" s="45">
        <f>+V40</f>
        <v>-48455</v>
      </c>
      <c r="X40" s="45">
        <f t="shared" si="4"/>
        <v>834121210</v>
      </c>
      <c r="Y40" s="45">
        <f t="shared" si="4"/>
        <v>-834169665</v>
      </c>
      <c r="Z40" s="46">
        <f>+IF(X40&lt;&gt;0,+(Y40/X40)*100,0)</f>
        <v>-100.00580910776745</v>
      </c>
      <c r="AA40" s="47">
        <f t="shared" si="4"/>
        <v>834016020</v>
      </c>
    </row>
    <row r="41" spans="1:27" ht="13.5" x14ac:dyDescent="0.25">
      <c r="A41" s="48" t="s">
        <v>72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21951291</v>
      </c>
      <c r="D33" s="18"/>
      <c r="E33" s="19">
        <v>-235984700</v>
      </c>
      <c r="F33" s="20"/>
      <c r="G33" s="20">
        <v>223396027</v>
      </c>
      <c r="H33" s="36">
        <v>-207533058</v>
      </c>
      <c r="I33" s="36">
        <v>-9075414</v>
      </c>
      <c r="J33" s="36">
        <v>6787555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6787555</v>
      </c>
      <c r="X33" s="36">
        <v>-58996175</v>
      </c>
      <c r="Y33" s="20">
        <v>65783730</v>
      </c>
      <c r="Z33" s="21">
        <v>-111.50507638842689</v>
      </c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21951291</v>
      </c>
      <c r="D36" s="26">
        <f>SUM(D31:D35)</f>
        <v>0</v>
      </c>
      <c r="E36" s="27">
        <f t="shared" si="2"/>
        <v>-235984700</v>
      </c>
      <c r="F36" s="28">
        <f t="shared" si="2"/>
        <v>0</v>
      </c>
      <c r="G36" s="28">
        <f t="shared" si="2"/>
        <v>223396027</v>
      </c>
      <c r="H36" s="28">
        <f t="shared" si="2"/>
        <v>-207533058</v>
      </c>
      <c r="I36" s="28">
        <f t="shared" si="2"/>
        <v>-9075414</v>
      </c>
      <c r="J36" s="28">
        <f t="shared" si="2"/>
        <v>6787555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6787555</v>
      </c>
      <c r="X36" s="28">
        <f t="shared" si="2"/>
        <v>-58996175</v>
      </c>
      <c r="Y36" s="28">
        <f t="shared" si="2"/>
        <v>65783730</v>
      </c>
      <c r="Z36" s="29">
        <f>+IF(X36&lt;&gt;0,+(Y36/X36)*100,0)</f>
        <v>-111.50507638842689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21951291</v>
      </c>
      <c r="D38" s="32">
        <f>+D17+D27+D36</f>
        <v>0</v>
      </c>
      <c r="E38" s="33">
        <f t="shared" si="3"/>
        <v>-235984700</v>
      </c>
      <c r="F38" s="2">
        <f t="shared" si="3"/>
        <v>0</v>
      </c>
      <c r="G38" s="2">
        <f t="shared" si="3"/>
        <v>223396027</v>
      </c>
      <c r="H38" s="2">
        <f t="shared" si="3"/>
        <v>-207533058</v>
      </c>
      <c r="I38" s="2">
        <f t="shared" si="3"/>
        <v>-9075414</v>
      </c>
      <c r="J38" s="2">
        <f t="shared" si="3"/>
        <v>6787555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6787555</v>
      </c>
      <c r="X38" s="2">
        <f t="shared" si="3"/>
        <v>-58996175</v>
      </c>
      <c r="Y38" s="2">
        <f t="shared" si="3"/>
        <v>65783730</v>
      </c>
      <c r="Z38" s="34">
        <f>+IF(X38&lt;&gt;0,+(Y38/X38)*100,0)</f>
        <v>-111.50507638842689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223396027</v>
      </c>
      <c r="I39" s="2">
        <f>+H40+I60</f>
        <v>15862969</v>
      </c>
      <c r="J39" s="2">
        <f>+G39</f>
        <v>0</v>
      </c>
      <c r="K39" s="2">
        <f>+I40+K60</f>
        <v>6787555</v>
      </c>
      <c r="L39" s="2">
        <f>+K40+L60</f>
        <v>6787555</v>
      </c>
      <c r="M39" s="2">
        <f>+L40+M60</f>
        <v>6787555</v>
      </c>
      <c r="N39" s="2">
        <f>+K39</f>
        <v>6787555</v>
      </c>
      <c r="O39" s="2">
        <f>+M40+O60</f>
        <v>6787555</v>
      </c>
      <c r="P39" s="2">
        <f>+O40+P60</f>
        <v>6787555</v>
      </c>
      <c r="Q39" s="2">
        <f>+P40+Q60</f>
        <v>6787555</v>
      </c>
      <c r="R39" s="2">
        <f>+O39</f>
        <v>6787555</v>
      </c>
      <c r="S39" s="2">
        <f>+Q40+S60</f>
        <v>6787555</v>
      </c>
      <c r="T39" s="2">
        <f>+S40+T60</f>
        <v>6787555</v>
      </c>
      <c r="U39" s="2">
        <f>+T40+U60</f>
        <v>6787555</v>
      </c>
      <c r="V39" s="2">
        <f>+S39</f>
        <v>6787555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21951291</v>
      </c>
      <c r="D40" s="43">
        <f t="shared" ref="D40:AA40" si="4">+D38+D39</f>
        <v>0</v>
      </c>
      <c r="E40" s="44">
        <f t="shared" si="4"/>
        <v>-235984700</v>
      </c>
      <c r="F40" s="45">
        <f t="shared" si="4"/>
        <v>0</v>
      </c>
      <c r="G40" s="45">
        <f t="shared" si="4"/>
        <v>223396027</v>
      </c>
      <c r="H40" s="45">
        <f t="shared" si="4"/>
        <v>15862969</v>
      </c>
      <c r="I40" s="45">
        <f t="shared" si="4"/>
        <v>6787555</v>
      </c>
      <c r="J40" s="45">
        <f>+I40</f>
        <v>6787555</v>
      </c>
      <c r="K40" s="45">
        <f t="shared" si="4"/>
        <v>6787555</v>
      </c>
      <c r="L40" s="45">
        <f t="shared" si="4"/>
        <v>6787555</v>
      </c>
      <c r="M40" s="45">
        <f t="shared" si="4"/>
        <v>6787555</v>
      </c>
      <c r="N40" s="45">
        <f>+M40</f>
        <v>6787555</v>
      </c>
      <c r="O40" s="45">
        <f t="shared" si="4"/>
        <v>6787555</v>
      </c>
      <c r="P40" s="45">
        <f t="shared" si="4"/>
        <v>6787555</v>
      </c>
      <c r="Q40" s="45">
        <f t="shared" si="4"/>
        <v>6787555</v>
      </c>
      <c r="R40" s="45">
        <f>+Q40</f>
        <v>6787555</v>
      </c>
      <c r="S40" s="45">
        <f t="shared" si="4"/>
        <v>6787555</v>
      </c>
      <c r="T40" s="45">
        <f t="shared" si="4"/>
        <v>6787555</v>
      </c>
      <c r="U40" s="45">
        <f t="shared" si="4"/>
        <v>6787555</v>
      </c>
      <c r="V40" s="45">
        <f>+U40</f>
        <v>6787555</v>
      </c>
      <c r="W40" s="45">
        <f>+V40</f>
        <v>6787555</v>
      </c>
      <c r="X40" s="45">
        <f t="shared" si="4"/>
        <v>-58996175</v>
      </c>
      <c r="Y40" s="45">
        <f t="shared" si="4"/>
        <v>65783730</v>
      </c>
      <c r="Z40" s="46">
        <f>+IF(X40&lt;&gt;0,+(Y40/X40)*100,0)</f>
        <v>-111.50507638842689</v>
      </c>
      <c r="AA40" s="47">
        <f t="shared" si="4"/>
        <v>0</v>
      </c>
    </row>
    <row r="41" spans="1:27" ht="13.5" x14ac:dyDescent="0.25">
      <c r="A41" s="48" t="s">
        <v>72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B585DF67CE9841A9B88A695FF78094" ma:contentTypeVersion="" ma:contentTypeDescription="Create a new document." ma:contentTypeScope="" ma:versionID="bd99ea5ff12c612e8372ee4496b26773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0FAEA7D-3A15-48C6-95DA-6386B5D2BBA6}"/>
</file>

<file path=customXml/itemProps2.xml><?xml version="1.0" encoding="utf-8"?>
<ds:datastoreItem xmlns:ds="http://schemas.openxmlformats.org/officeDocument/2006/customXml" ds:itemID="{449EE935-06FE-4974-8C18-F9755D48B830}"/>
</file>

<file path=customXml/itemProps3.xml><?xml version="1.0" encoding="utf-8"?>
<ds:datastoreItem xmlns:ds="http://schemas.openxmlformats.org/officeDocument/2006/customXml" ds:itemID="{34801AEB-80B2-44C5-8095-EFE38B08BD2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Summary</vt:lpstr>
      <vt:lpstr>BUF</vt:lpstr>
      <vt:lpstr>NMA</vt:lpstr>
      <vt:lpstr>MAN</vt:lpstr>
      <vt:lpstr>EKU</vt:lpstr>
      <vt:lpstr>JHB</vt:lpstr>
      <vt:lpstr>TSH</vt:lpstr>
      <vt:lpstr>ETH</vt:lpstr>
      <vt:lpstr>CPT</vt:lpstr>
      <vt:lpstr>BUF!Print_Area</vt:lpstr>
      <vt:lpstr>CPT!Print_Area</vt:lpstr>
      <vt:lpstr>EKU!Print_Area</vt:lpstr>
      <vt:lpstr>ETH!Print_Area</vt:lpstr>
      <vt:lpstr>JHB!Print_Area</vt:lpstr>
      <vt:lpstr>MAN!Print_Area</vt:lpstr>
      <vt:lpstr>NMA!Print_Area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2021-11-22T07:50:54Z</dcterms:created>
  <dcterms:modified xsi:type="dcterms:W3CDTF">2021-11-22T07:55:27Z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0x01010002B585DF67CE9841A9B88A695FF78094</vt:lpwstr>
  </property>
</Properties>
</file>